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_ОО">OFFSET(Данные!#REF!,MATCH(Данные!$B$3,Данные!#REF!,0),1,COUNTIF(Данные!#REF!,Данные!$B$3),1)</definedName>
  </definedNames>
  <calcPr calcId="145621" refMode="R1C1"/>
</workbook>
</file>

<file path=xl/calcChain.xml><?xml version="1.0" encoding="utf-8"?>
<calcChain xmlns="http://schemas.openxmlformats.org/spreadsheetml/2006/main">
  <c r="C155" i="1" l="1"/>
  <c r="C62" i="1" l="1"/>
  <c r="C61" i="1"/>
  <c r="C63" i="1"/>
  <c r="C60" i="1"/>
  <c r="C59" i="1"/>
  <c r="C58" i="1"/>
  <c r="C57" i="1"/>
  <c r="C56" i="1"/>
  <c r="C55" i="1"/>
  <c r="C54" i="1"/>
  <c r="C47" i="1"/>
  <c r="C45" i="1"/>
  <c r="C37" i="1"/>
  <c r="C35" i="1"/>
  <c r="C138" i="1" l="1"/>
  <c r="C131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02" i="1"/>
  <c r="C144" i="1" l="1"/>
  <c r="C140" i="1"/>
  <c r="C132" i="1"/>
  <c r="C133" i="1"/>
  <c r="C134" i="1"/>
  <c r="C135" i="1"/>
  <c r="C137" i="1"/>
  <c r="C139" i="1"/>
  <c r="C141" i="1"/>
  <c r="C21" i="1" l="1"/>
  <c r="C11" i="1" l="1"/>
  <c r="C27" i="1" l="1"/>
  <c r="C24" i="1"/>
  <c r="C153" i="1" l="1"/>
  <c r="C17" i="1" l="1"/>
  <c r="C14" i="1"/>
  <c r="AV4" i="4" l="1"/>
  <c r="AU4" i="4"/>
  <c r="AS4" i="4"/>
  <c r="AR4" i="4"/>
  <c r="AQ4" i="4"/>
  <c r="AP4" i="4"/>
  <c r="AL4" i="4"/>
  <c r="AM4" i="4"/>
  <c r="AN4" i="4"/>
  <c r="AO4" i="4"/>
  <c r="AK4" i="4"/>
  <c r="AF4" i="4"/>
  <c r="AG4" i="4"/>
  <c r="AH4" i="4"/>
  <c r="AI4" i="4"/>
  <c r="AJ4" i="4"/>
  <c r="AE4" i="4"/>
  <c r="AD4" i="4"/>
  <c r="AC4" i="4"/>
  <c r="AA4" i="4"/>
  <c r="AB4" i="4"/>
  <c r="Z4" i="4"/>
  <c r="Y4" i="4"/>
  <c r="X4" i="4"/>
  <c r="S4" i="4"/>
  <c r="T4" i="4"/>
  <c r="U4" i="4"/>
  <c r="V4" i="4"/>
  <c r="W4" i="4"/>
  <c r="R4" i="4"/>
  <c r="H4" i="4" l="1"/>
  <c r="C4" i="4" l="1"/>
  <c r="C162" i="1" l="1"/>
  <c r="AX4" i="4" s="1"/>
  <c r="C159" i="1"/>
  <c r="AW4" i="4" s="1"/>
  <c r="C150" i="1"/>
  <c r="AT4" i="4" s="1"/>
  <c r="C86" i="1"/>
  <c r="Q4" i="4" s="1"/>
  <c r="C83" i="1"/>
  <c r="P4" i="4" s="1"/>
  <c r="C79" i="1"/>
  <c r="O4" i="4" s="1"/>
  <c r="N4" i="4"/>
  <c r="C76" i="1"/>
  <c r="M4" i="4" s="1"/>
  <c r="L4" i="4"/>
  <c r="K4" i="4"/>
  <c r="C72" i="1"/>
  <c r="J4" i="4" s="1"/>
  <c r="C69" i="1" l="1"/>
  <c r="I4" i="4" s="1"/>
  <c r="C52" i="1"/>
  <c r="G4" i="4" s="1"/>
  <c r="F4" i="4"/>
  <c r="C32" i="1"/>
  <c r="E4" i="4" s="1"/>
  <c r="D4" i="4"/>
  <c r="B4" i="4" l="1"/>
  <c r="A4" i="4"/>
</calcChain>
</file>

<file path=xl/sharedStrings.xml><?xml version="1.0" encoding="utf-8"?>
<sst xmlns="http://schemas.openxmlformats.org/spreadsheetml/2006/main" count="668" uniqueCount="445">
  <si>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</si>
  <si>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</si>
  <si>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</si>
  <si>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</si>
  <si>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</si>
  <si>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</si>
  <si>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</si>
  <si>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</si>
  <si>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</si>
  <si>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</si>
  <si>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</si>
  <si>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</si>
  <si>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</si>
  <si>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</si>
  <si>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</si>
  <si>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</si>
  <si>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</si>
  <si>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</si>
  <si>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</si>
  <si>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</si>
  <si>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</si>
  <si>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</si>
  <si>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</si>
  <si>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</si>
  <si>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</si>
  <si>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</si>
  <si>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</si>
  <si>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</si>
  <si>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</si>
  <si>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</si>
  <si>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</si>
  <si>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</si>
  <si>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</si>
  <si>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</si>
  <si>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</si>
  <si>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</si>
  <si>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</si>
  <si>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</si>
  <si>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</si>
  <si>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</si>
  <si>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</si>
  <si>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</si>
  <si>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</si>
  <si>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</si>
  <si>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</si>
  <si>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</si>
  <si>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</si>
  <si>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</si>
  <si>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</si>
  <si>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</si>
  <si>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</si>
  <si>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</si>
  <si>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</si>
  <si>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</si>
  <si>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</si>
  <si>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</si>
  <si>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</si>
  <si>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</si>
  <si>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</si>
  <si>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</si>
  <si>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</si>
  <si>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</si>
  <si>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</si>
  <si>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</si>
  <si>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</si>
  <si>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</si>
  <si>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</si>
  <si>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</si>
  <si>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</si>
  <si>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</si>
  <si>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</si>
  <si>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</si>
  <si>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</si>
  <si>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</si>
  <si>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</si>
  <si>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</si>
  <si>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</si>
  <si>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</si>
  <si>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</si>
  <si>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</si>
  <si>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</si>
  <si>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</si>
  <si>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</si>
  <si>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</si>
  <si>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</si>
  <si>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</si>
  <si>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</si>
  <si>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</si>
  <si>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</si>
  <si>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</si>
  <si>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</si>
  <si>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</si>
  <si>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</si>
  <si>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</si>
  <si>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</si>
  <si>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</si>
  <si>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</si>
  <si>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</si>
  <si>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</si>
  <si>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</si>
  <si>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</si>
  <si>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</si>
  <si>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</si>
  <si>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</si>
  <si>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</si>
  <si>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</si>
  <si>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</si>
  <si>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</si>
  <si>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</si>
  <si>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</si>
  <si>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</si>
  <si>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</si>
  <si>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Название показателя</t>
  </si>
  <si>
    <t>Примечание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</si>
  <si>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</si>
  <si>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</si>
  <si>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</si>
  <si>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</si>
  <si>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</si>
  <si>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</si>
  <si>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</si>
  <si>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</si>
  <si>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</si>
  <si>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</si>
  <si>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</si>
  <si>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</si>
  <si>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</si>
  <si>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</si>
  <si>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</si>
  <si>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</si>
  <si>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</si>
  <si>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</si>
  <si>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</si>
  <si>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</si>
  <si>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</si>
  <si>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</si>
  <si>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</si>
  <si>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</si>
  <si>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</si>
  <si>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</si>
  <si>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</si>
  <si>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</si>
  <si>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</si>
  <si>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</si>
  <si>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</si>
  <si>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</si>
  <si>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</si>
  <si>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</si>
  <si>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</si>
  <si>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Укажите наименование муниципального образования</t>
  </si>
  <si>
    <t>Значение</t>
  </si>
  <si>
    <t>1.1.1.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</si>
  <si>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</t>
  </si>
  <si>
    <t>1.1.2.</t>
  </si>
  <si>
    <t>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</t>
  </si>
  <si>
    <t>1.1.3.</t>
  </si>
  <si>
    <t>Удельный вес численности детей, обучающихся в группах кратковременного пребывания, в общей численности воспитанников дошкольных образовательных организаций</t>
  </si>
  <si>
    <t>1.2.1.</t>
  </si>
  <si>
    <t>Численность воспитанников организаций дошкольного образования в расчете на 1 педагогического работника</t>
  </si>
  <si>
    <t>1.3.1.</t>
  </si>
  <si>
    <t>Площадь помещений, используемых непосредственно для нужд дошкольных образовательных организаций, в расчете на одного воспитанника</t>
  </si>
  <si>
    <t>1.4.1.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</si>
  <si>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</t>
  </si>
  <si>
    <t>Центральное отопление</t>
  </si>
  <si>
    <t>Водоснабжение</t>
  </si>
  <si>
    <t>Канализацию</t>
  </si>
  <si>
    <t>форма № 85-К, число отчитавшихся организаций, включая обособленные подразделения (в том числе филиалы)</t>
  </si>
  <si>
    <t>1.4.2.</t>
  </si>
  <si>
    <t>Удельный вес числа организаций, имеющих физкультурные залы, в общем числе дошкольных образовательных организаций</t>
  </si>
  <si>
    <t>1.4.3.</t>
  </si>
  <si>
    <t>Удельный вес числа организаций, имеющих закрытые плавательные бассейны, в общем числе дошкольных образовательных организаций</t>
  </si>
  <si>
    <t>1.4.4.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</si>
  <si>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</t>
  </si>
  <si>
    <t>1.4.5.</t>
  </si>
  <si>
    <t xml:space="preserve">Удельный вес численности детей с ограниченными возможностями здоровья в общей численности воспитанников </t>
  </si>
  <si>
    <t>1.5.1.</t>
  </si>
  <si>
    <t>Удельный вес численности детей-инвалидов в общей численности воспитанников дошкольных образовательных организаций</t>
  </si>
  <si>
    <t>1.5.2.</t>
  </si>
  <si>
    <t>Темп роста числа дошкольных образовательных организаций</t>
  </si>
  <si>
    <t>1.7.1.</t>
  </si>
  <si>
    <t>Удельный вес числа организаций, здания которых находятся в аварийном состоянии, в общем числе дошкольных образовательных организаций</t>
  </si>
  <si>
    <t>1.9.1.</t>
  </si>
  <si>
    <t>Удельный вес числа организаций, здания которых требуют капитального ремонта, в общем числе дошкольных образовательных организаций</t>
  </si>
  <si>
    <t>1.9.2.</t>
  </si>
  <si>
    <t>Алтайский край</t>
  </si>
  <si>
    <t>Амурская область</t>
  </si>
  <si>
    <t>Архангельская область</t>
  </si>
  <si>
    <t>Астраханская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</si>
  <si>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</si>
  <si>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</si>
  <si>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</si>
  <si>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</si>
  <si>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</si>
  <si>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</si>
  <si>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</si>
  <si>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</si>
  <si>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</si>
  <si>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</si>
  <si>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</si>
  <si>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</si>
  <si>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</si>
  <si>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</si>
  <si>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</si>
  <si>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</si>
  <si>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</si>
  <si>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Москва</t>
  </si>
  <si>
    <t>Московская область</t>
  </si>
  <si>
    <t>Мурманская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</si>
  <si>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</si>
  <si>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</si>
  <si>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</si>
  <si>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</si>
  <si>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</si>
  <si>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</si>
  <si>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</si>
  <si>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</si>
  <si>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</si>
  <si>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</si>
  <si>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</si>
  <si>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</si>
  <si>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</si>
  <si>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</si>
  <si>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</si>
  <si>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</si>
  <si>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</si>
  <si>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</si>
  <si>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</si>
  <si>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</si>
  <si>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</si>
  <si>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</si>
  <si>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</si>
  <si>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Хакасия</t>
  </si>
  <si>
    <t>Ростовская область</t>
  </si>
  <si>
    <t>Рязанская область</t>
  </si>
  <si>
    <t>Санкт-Петербург</t>
  </si>
  <si>
    <t>Саратовская область</t>
  </si>
  <si>
    <t>Свердловская область</t>
  </si>
  <si>
    <t>Севастополь</t>
  </si>
  <si>
    <t>Смоленская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</si>
  <si>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</si>
  <si>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</si>
  <si>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</si>
  <si>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</si>
  <si>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</si>
  <si>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</si>
  <si>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</si>
  <si>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</si>
  <si>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</si>
  <si>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</si>
  <si>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</si>
  <si>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</si>
  <si>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образования)</t>
  </si>
  <si>
    <t>1.3.2.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</si>
  <si>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</t>
  </si>
  <si>
    <t>Для муниципальных образований указывается при наличии сведений</t>
  </si>
  <si>
    <t>с нарушениями слуха: глухие, слабослышащие, позднооглохшие;</t>
  </si>
  <si>
    <t>с тяжелыми нарушениями речи;</t>
  </si>
  <si>
    <t>с нарушениями зрения: слепые, слабовидящие;</t>
  </si>
  <si>
    <t>часто болеющих;</t>
  </si>
  <si>
    <t>других категорий, нуждающихся в длительном лечении и проведении специальных лечебно-оздоровительных мероприятий.</t>
  </si>
  <si>
    <t>группы комбинированной направленности</t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</si>
  <si>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умственной отсталостью (интеллектуальными нарушениями);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</si>
  <si>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задержкой психического развития;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</si>
  <si>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нарушениями опорно-двигательного аппарата;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</si>
  <si>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со сложными дефектами (множественными нарушениями);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</si>
  <si>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другими ограниченными возможностями здоровья.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</si>
  <si>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группы оздоровительной направленности, в том числе для воспитанников: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</si>
  <si>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туберкулезной интоксикацией;</t>
    </r>
    <r>
      <rPr>
        <sz val="12"/>
        <color rgb="FF106BBE"/>
        <rFont val="Calibri"/>
        <family val="2"/>
        <charset val="204"/>
        <scheme val="minor"/>
      </rPr>
      <t xml:space="preserve"> </t>
    </r>
  </si>
  <si>
    <t>Структура численности детей-инвалидов, обучающихся в группах компенсирующей, оздоровительной и комбинированной направленности дошкольных образовательных организаций, по видам групп</t>
  </si>
  <si>
    <t>1.5.3.</t>
  </si>
  <si>
    <t>1.5.4.</t>
  </si>
  <si>
    <t>Структура численности детей с ограниченными возможностями здоровья, обучающихся в группах компенсирующей, оздоровительной и комбинированной направленности дошкольных образовательных организаций (за исключением детей-инвалидов), по видам групп</t>
  </si>
  <si>
    <t>1.5.5.</t>
  </si>
  <si>
    <t>Удельный вес числа организаций, имеющих в своем составе лекотеку, службу ранней помощи, консультативный пункт, в общем числе дошкольных образовательных организаций</t>
  </si>
  <si>
    <t>Пропущено дней по болезни одним ребенком в дошкольной образовательной организации в год</t>
  </si>
  <si>
    <t>1.6.1.</t>
  </si>
  <si>
    <t>1.8.1.</t>
  </si>
  <si>
    <t>1.8.2.</t>
  </si>
  <si>
    <t>Общий объем финансовых средств, поступивших в дошкольные образовательные организации, в расчете на одного воспитанника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</si>
  <si>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</si>
  <si>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организацииосуществляющие образовательную деятельность по образовательным программа дошкольного образования, присмотр и уход за детьми,к сумме указанной численности и 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программам,  дошкольного образования, присморт и уход за детьми)</t>
  </si>
  <si>
    <t>численность детей (населения) в возрасте от 2 месяцев до 7 лет , находящихся в очереди</t>
  </si>
  <si>
    <t>численность детей (населения) в возрасте от 2 месяцев до 3 лет , находящихся в очереди</t>
  </si>
  <si>
    <t>численность детей (населения) в возрасте от 3 лет  до 7 лет , находящихся в очереди</t>
  </si>
  <si>
    <t>всего детей посещающих ДОУ от 3 лет до 7лет(6 полных лет)</t>
  </si>
  <si>
    <t>общее число детей от 3 лет до 7лет(6 полных лет)</t>
  </si>
  <si>
    <t>1.1.3</t>
  </si>
  <si>
    <t>группы компенсирующей направленности</t>
  </si>
  <si>
    <t>группы общеразвивающей направленности</t>
  </si>
  <si>
    <t>группы оздоровительной направленности</t>
  </si>
  <si>
    <t>группы комбинорованной направленности</t>
  </si>
  <si>
    <t>семейные дошкольные группы</t>
  </si>
  <si>
    <t>1.1.4</t>
  </si>
  <si>
    <t>Наполняемость групп,функционирующих в режиме кратковременного и круглосуточного пребывания в организациях,осуществляющих образовательную деятельность по образоваельным программам дошкольного образования,присмотр и уход за детьми:</t>
  </si>
  <si>
    <t>в режиме круглосуточного пребывания</t>
  </si>
  <si>
    <t>1.1.5</t>
  </si>
  <si>
    <t>Электронная очередь</t>
  </si>
  <si>
    <t>Удельный вес численности детей, посещающих группы различной направленности, в общей численности детей, посещающих организации, осущствляющие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</si>
  <si>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</t>
  </si>
  <si>
    <t>1.3.3.</t>
  </si>
  <si>
    <t>Состав педагогических работников (без внешних совместителей и работавших по договорам  гражданско-правового характера)организаций, осуществляющих образовательную деятельность по образовательным программам дошкольного образования, присмотр  уход за детьми, по должностям: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</si>
  <si>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</si>
  <si>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</si>
  <si>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</si>
  <si>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</si>
  <si>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</si>
  <si>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</si>
  <si>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</si>
  <si>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</si>
  <si>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</si>
  <si>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педагоги дополнительного образования</t>
  </si>
  <si>
    <t>%</t>
  </si>
  <si>
    <t>Удельный вес числа организаций, имеющих все виды благоустройства(водоснабжение, центральное отопление, канализацию), в общем числе дошкольных образовательных организаций</t>
  </si>
  <si>
    <t>Удельный вес детей,охваченных летними оздоровительными мероприятиями,в общей численности детей,посещающих организации,осуществляющие образовательную деятельность по образовательным программам дошкольного образования,присмотр и уход за детьми</t>
  </si>
  <si>
    <t>Темп роста числа общеобразовательных организаций, имеющих подразделения (группы),которые осуществляют образовательную деятельность по образовательным программам дошкольного образования,присмотр и уход за детьми</t>
  </si>
  <si>
    <t>Общий объем финансовых средств, поступивших в дошкольные образовательные организации, в расчете на одного воспитанника (тыс.руб.)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</si>
  <si>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соответствующей возрастной группы)от 2 месяцев до 3лет</t>
  </si>
  <si>
    <t>чел/группе</t>
  </si>
  <si>
    <t>человек</t>
  </si>
  <si>
    <t>структура численности детей инвалидов, обучающихся по общеобразовательным программам дошкольного образоввания в группах по направленности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</si>
  <si>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организациям),%</t>
  </si>
  <si>
    <t>1.2.</t>
  </si>
  <si>
    <t>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</si>
  <si>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1.1.</t>
  </si>
  <si>
    <t>1.</t>
  </si>
  <si>
    <t xml:space="preserve"> Общее образование</t>
  </si>
  <si>
    <t xml:space="preserve"> Сведения о развитии дошкольного образования</t>
  </si>
  <si>
    <t>1.3.</t>
  </si>
  <si>
    <t>Кадровое обеспечение дошкольных образовательных организаций и оценка уровня заработной платы педагогических работников</t>
  </si>
  <si>
    <t>1.4.</t>
  </si>
  <si>
    <t>Материально-техническое и информационное обеспечение дошкольных образовательных организаций</t>
  </si>
  <si>
    <t>1.5.</t>
  </si>
  <si>
    <t>Условия получения дошкольного образования лицами с ограниченными возможностями здоровья и инвалидами</t>
  </si>
  <si>
    <t>1.6.</t>
  </si>
  <si>
    <t>Состояние здоровья лиц, обучающихся по программам дошкольного образования</t>
  </si>
  <si>
    <t>1.7.</t>
  </si>
  <si>
    <t>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</si>
  <si>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1.8.</t>
  </si>
  <si>
    <t>Финансово-экономическая деятельность дошкольных образовательных организаций</t>
  </si>
  <si>
    <t>1.9.</t>
  </si>
  <si>
    <t>Создание безопасных условий при организации образовательного процесса в дошкольных образовательных организациях</t>
  </si>
  <si>
    <t>Всего в возрасте от 2 месяцев до 7 лет (85К р.4)</t>
  </si>
  <si>
    <t>Всего в возрасте от 2 месяцев до 3 лет (85К р.4)</t>
  </si>
  <si>
    <t>Доступность дошкольного образования от 3 лет  до 7 лет</t>
  </si>
  <si>
    <t>Всего в возрасте от 3 лет до 7лет (85К р.4)</t>
  </si>
  <si>
    <t>Доступность дошкольного образования от 2 месяцев до 3 лет</t>
  </si>
  <si>
    <t>общее число детей от 2 месяцев до 3 лет</t>
  </si>
  <si>
    <t>всего детей посещающих ДОУ от 2 месяцев до 3 лет</t>
  </si>
  <si>
    <t>всего( в возрасте от 2 месяцев до 7 лет);</t>
  </si>
  <si>
    <t xml:space="preserve">в возрасте от 2 месяцев до 7 лет; </t>
  </si>
  <si>
    <t>в возрасте от 3 до 7 лет.</t>
  </si>
  <si>
    <t>Охват детей дошкольным образованием (отношение численности детей определенной возврастной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возрасной группы):</t>
  </si>
  <si>
    <t>Удельный вес численности детей, посещающих 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</si>
  <si>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</si>
  <si>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с нарушениями зрения;</t>
  </si>
  <si>
    <t>другого профиля</t>
  </si>
  <si>
    <t>с туберкулезной интоксикацией;</t>
  </si>
  <si>
    <t xml:space="preserve"> с нарушение интелекта;</t>
  </si>
  <si>
    <t xml:space="preserve"> с задержкой психического развития;</t>
  </si>
  <si>
    <t xml:space="preserve"> с нарушениями опорно-двигательного аппарата;</t>
  </si>
  <si>
    <t xml:space="preserve"> со сложными дефектами (множественными нарушениями);</t>
  </si>
  <si>
    <t xml:space="preserve"> группы оздоровительной направленности</t>
  </si>
  <si>
    <t xml:space="preserve"> группы оздоровительной направленности, в том числе для детей:</t>
  </si>
  <si>
    <t>группы компенсирующей направленности, в том числе для детей:</t>
  </si>
  <si>
    <t>Форма № 85-К (сформированная по частным организациям) подраздел 4. стр. 36 гр. 3;</t>
  </si>
  <si>
    <t>Форма № 85-К (сформированная по всем организациям) подраздел 4 стр. 36 гр. 3.</t>
  </si>
  <si>
    <t>Структура численности детей ОВЗ (за исключением детей-инвалидов), обучающихся в группах компенсирующей, оздоровитеьной и комбинированной направленности дошкольных образовательных организаций, по видам групп:</t>
  </si>
  <si>
    <t>форма № 85-к раздел 9., число отчитавшихся организаций, включая обособленные подразделения (в том числе филиалы), указавших по  строке 81 код «1»;</t>
  </si>
  <si>
    <t>форма № 85-к раздел 9, число отчитавшихся организаций, включая обособленные подразделения (в том числе филиалы), указавших по  строке 80 код «1»</t>
  </si>
  <si>
    <t>85-К р.7.(от 0-6 лет), 7-летние не включены</t>
  </si>
  <si>
    <t>85-К р.7 (от 0-2 лет)</t>
  </si>
  <si>
    <t>85-К р.7 (от 3-6 лет), 7-летние не включены</t>
  </si>
  <si>
    <t>85-К р.7 (от 0-6 лет), 7-летние не включены</t>
  </si>
  <si>
    <t>источник: демография на 01.01.2023</t>
  </si>
  <si>
    <t xml:space="preserve">85-К р.7 </t>
  </si>
  <si>
    <t>Наполняемость групп в организациях,осуществляющих образовательную деятельность по образоваельным программам дошкольного образования,присмотр и уход за детьми:</t>
  </si>
  <si>
    <t>85-к, р.6,графа 3 стр.613/р.4 графа 3 стр.413</t>
  </si>
  <si>
    <t>85-к, р.6,графа 3 стр.618/р.4 графа 3 стр.418</t>
  </si>
  <si>
    <t>85-к,р.2,графа 3 стр. 201</t>
  </si>
  <si>
    <t>85-к, р.6 графа 3, стр.601/р.6 графа 3, стр.602</t>
  </si>
  <si>
    <t>85-к, р.6 графа 3, стр.601/р.6 графа 3, стр.618</t>
  </si>
  <si>
    <t>85-к, р.6 графа 3, стр.601/р.6 графа 3, стр. 613</t>
  </si>
  <si>
    <t>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 Форма № 85-К, раздел 6, строка 601  графа 3</t>
  </si>
  <si>
    <t>Форма № 85-К, раздел 9, строка 906  графа 3</t>
  </si>
  <si>
    <t>85-к, р.9, стр.907/р.9., стр.906, графа 3</t>
  </si>
  <si>
    <t>85-к, р.9, стр.908/р.9, стр.906</t>
  </si>
  <si>
    <t>85-к, р.9, стр.909/р.9, стр.906</t>
  </si>
  <si>
    <t>85-к, р.9, стр.910/р.9, стр.906</t>
  </si>
  <si>
    <t>85-к, р.9, стр.911/р.9, стр.906</t>
  </si>
  <si>
    <t>85-к, р.9, стр.912/р.9, стр.906</t>
  </si>
  <si>
    <t>85-к, р.9, стр.913/р.9, стр.906</t>
  </si>
  <si>
    <t>85-к, р.9, стр.914/р.9, стр.906</t>
  </si>
  <si>
    <t>85-к, р.9, стр.915/р.9, стр.906</t>
  </si>
  <si>
    <t>85-к, р.9, стр.917/р.9, стр.906</t>
  </si>
  <si>
    <t>Форма № 85-раздел 6,  строка 601 графа 3</t>
  </si>
  <si>
    <t>форма  85-К, раздел 7, строка 701 сумма граф 7-11</t>
  </si>
  <si>
    <t>Форма № 85-Краздел 6, стр.601 гр.9;</t>
  </si>
  <si>
    <t>Форма № 85-К раздел 6 стр. 601 гр.3</t>
  </si>
  <si>
    <t>Форма № 85-К раздел 6 стр.601, гр.11</t>
  </si>
  <si>
    <t>Форма № 85-К раздел 6 стр.601, гр.3</t>
  </si>
  <si>
    <t>Форма № 85-К раздел 6 стр.602 гр.9 ;</t>
  </si>
  <si>
    <t>Форма № 85-К раздел 6 стр.603 гр. 9;</t>
  </si>
  <si>
    <t>Форма № 85-К раздел 6 стр. 604 гр. 9;</t>
  </si>
  <si>
    <t>Форма № 85-К раздел 6 стр.606 гр. 9;</t>
  </si>
  <si>
    <t>Форма № 85-К раздел 6 стр.607 гр. 9;</t>
  </si>
  <si>
    <t>Форма № 85-К раздел 6 стр.608 гр. 9;</t>
  </si>
  <si>
    <t>Форма № 85-К раздел 6 стр.610 гр. 9;</t>
  </si>
  <si>
    <t>Форма № 85-К раздел 6 стр.611 гр. 9;</t>
  </si>
  <si>
    <t>Форма № 85-К раздел 6 стр.612 гр. 9;</t>
  </si>
  <si>
    <t>Форма № 85-К раздел 6 стр.613 гр. 9;</t>
  </si>
  <si>
    <t>Форма № 85-К раздел 6 стр.614 гр. 9;</t>
  </si>
  <si>
    <t>Форма № 85-К раздел 6 стр.615 гр. 9;</t>
  </si>
  <si>
    <t>Форма № 85-К раздел 6 стр.616 гр. 9;</t>
  </si>
  <si>
    <t>Форма № 85-К раздел 6 стр.618 гр. 9;</t>
  </si>
  <si>
    <t>Форма № 85-К раздел 6 стр.602 гр.11;</t>
  </si>
  <si>
    <t>Форма № 85-К раздел 6 стр.603 гр.11;</t>
  </si>
  <si>
    <t>Форма № 85-К раздел 6 стр.604 гр.11;</t>
  </si>
  <si>
    <t>Форма № 85-К раздел 6 стр.606 гр.11;</t>
  </si>
  <si>
    <t>Форма № 85-К раздел 6 стр.607 гр.11;</t>
  </si>
  <si>
    <t>Форма № 85-К раздел 6 стр.608 гр.11;</t>
  </si>
  <si>
    <t>Форма № 85-К раздел 6 стр.610 гр.11;</t>
  </si>
  <si>
    <t>Форма № 85-К раздел 6 стр.611 гр.11;</t>
  </si>
  <si>
    <t>Форма № 85-К раздел 6 стр.612 гр.11;</t>
  </si>
  <si>
    <t>Форма № 85-К раздел 6 стр.613 гр.11;</t>
  </si>
  <si>
    <t>Форма № 85-К раздел 6 стр.614 гр.11;</t>
  </si>
  <si>
    <t>Форма № 85-К раздел 6 стр.615 гр.11;</t>
  </si>
  <si>
    <t>Форма № 85-К раздел 6 стр.616 гр.11;</t>
  </si>
  <si>
    <t>Форма № 85-К раздел 6 стр.618 гр.11;</t>
  </si>
  <si>
    <t>форма № 85-К, число отчитавшихся за 2022 отчетный год дошкольных образовательных организаций</t>
  </si>
  <si>
    <t>Число отчитавшихся организаций в 2022 году</t>
  </si>
  <si>
    <t>дети только в ДОУ,без групп при СОШ</t>
  </si>
  <si>
    <t>группы общеразвивающей направленности (1361 чел/69 групп)</t>
  </si>
  <si>
    <t>группы комбинированной направленности (182 чел/ 12 групп)</t>
  </si>
  <si>
    <t>85-к,р.2,графа 3 стр. 205</t>
  </si>
  <si>
    <t>в режиме кратковременного пребывания</t>
  </si>
  <si>
    <t>Форма № 85-к раздел 16,  строка 1601 графа 3</t>
  </si>
  <si>
    <r>
      <t xml:space="preserve">форма № 85-к раздел </t>
    </r>
    <r>
      <rPr>
        <sz val="11"/>
        <color rgb="FFFF0000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scheme val="minor"/>
      </rPr>
      <t xml:space="preserve">, число отчитавшихся организаций, включая обособленные подразделения (в том числе филиалы), указавших по  строке </t>
    </r>
    <r>
      <rPr>
        <sz val="11"/>
        <color rgb="FFFF0000"/>
        <rFont val="Calibri"/>
        <family val="2"/>
        <charset val="204"/>
        <scheme val="minor"/>
      </rPr>
      <t>1510</t>
    </r>
    <r>
      <rPr>
        <sz val="11"/>
        <color theme="1"/>
        <rFont val="Calibri"/>
        <family val="2"/>
        <scheme val="minor"/>
      </rPr>
      <t xml:space="preserve"> код «1»</t>
    </r>
  </si>
  <si>
    <t>Форма № 85-раздел 13,  строка 1301</t>
  </si>
  <si>
    <r>
      <t xml:space="preserve">форма № 85-К, раздел </t>
    </r>
    <r>
      <rPr>
        <sz val="11"/>
        <color rgb="FFFF0000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scheme val="minor"/>
      </rPr>
      <t xml:space="preserve">,  строка </t>
    </r>
    <r>
      <rPr>
        <sz val="11"/>
        <color rgb="FFFF0000"/>
        <rFont val="Calibri"/>
        <family val="2"/>
        <charset val="204"/>
        <scheme val="minor"/>
      </rPr>
      <t>1801</t>
    </r>
  </si>
  <si>
    <t>Число отчитавшихся организаций в 2023, году</t>
  </si>
  <si>
    <t xml:space="preserve">форма № 85-К, число отчитавшихся за 2023 отчетный год дошкольных образовательных организаций  </t>
  </si>
  <si>
    <t xml:space="preserve">форма № 85-К, число отчитавшихся за 2022 отчетный год дошкольных образовательных организаций </t>
  </si>
  <si>
    <t>форма № 85-К, число отчитавшихся за 2023 отчетный год дошкольных образовательных организаций</t>
  </si>
  <si>
    <t>Число отчитавшихся организаций в 2023 году</t>
  </si>
  <si>
    <t>В отчете за 2023 год нет указанного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</si>
</sst>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106BBE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1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0" fillId="5" borderId="12" xfId="0" applyNumberFormat="1" applyFill="1" applyBorder="1" applyAlignment="1">
      <alignment wrapText="1"/>
    </xf>
    <xf numFmtId="49" fontId="10" fillId="5" borderId="12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wrapText="1"/>
    </xf>
    <xf numFmtId="49" fontId="0" fillId="5" borderId="4" xfId="0" applyNumberFormat="1" applyFill="1" applyBorder="1" applyAlignment="1">
      <alignment wrapText="1"/>
    </xf>
    <xf numFmtId="49" fontId="0" fillId="5" borderId="10" xfId="0" applyNumberFormat="1" applyFill="1" applyBorder="1" applyAlignment="1">
      <alignment wrapText="1"/>
    </xf>
    <xf numFmtId="49" fontId="0" fillId="5" borderId="20" xfId="0" applyNumberFormat="1" applyFill="1" applyBorder="1" applyAlignment="1">
      <alignment wrapText="1"/>
    </xf>
    <xf numFmtId="49" fontId="0" fillId="5" borderId="15" xfId="0" applyNumberFormat="1" applyFill="1" applyBorder="1" applyAlignment="1">
      <alignment wrapText="1"/>
    </xf>
    <xf numFmtId="49" fontId="0" fillId="5" borderId="3" xfId="0" applyNumberFormat="1" applyFill="1" applyBorder="1" applyAlignment="1">
      <alignment wrapText="1"/>
    </xf>
    <xf numFmtId="49" fontId="0" fillId="5" borderId="2" xfId="0" applyNumberFormat="1" applyFill="1" applyBorder="1" applyAlignment="1">
      <alignment wrapText="1"/>
    </xf>
    <xf numFmtId="49" fontId="0" fillId="5" borderId="1" xfId="0" applyNumberFormat="1" applyFill="1" applyBorder="1" applyAlignment="1">
      <alignment horizont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0" fillId="5" borderId="7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5" borderId="0" xfId="0" applyFill="1"/>
    <xf numFmtId="0" fontId="5" fillId="5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 applyProtection="1">
      <alignment horizontal="center" vertical="center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hidden="1"/>
    </xf>
    <xf numFmtId="2" fontId="8" fillId="5" borderId="9" xfId="0" applyNumberFormat="1" applyFont="1" applyFill="1" applyBorder="1" applyAlignment="1" applyProtection="1">
      <alignment horizontal="center" vertical="center"/>
      <protection hidden="1"/>
    </xf>
    <xf numFmtId="2" fontId="8" fillId="5" borderId="14" xfId="0" applyNumberFormat="1" applyFont="1" applyFill="1" applyBorder="1" applyAlignment="1" applyProtection="1">
      <alignment horizontal="center" vertical="center"/>
      <protection hidden="1"/>
    </xf>
    <xf numFmtId="2" fontId="8" fillId="5" borderId="3" xfId="0" applyNumberFormat="1" applyFont="1" applyFill="1" applyBorder="1" applyAlignment="1" applyProtection="1">
      <alignment horizontal="center" vertical="center"/>
      <protection hidden="1"/>
    </xf>
    <xf numFmtId="2" fontId="5" fillId="5" borderId="1" xfId="0" applyNumberFormat="1" applyFont="1" applyFill="1" applyBorder="1" applyAlignment="1" applyProtection="1">
      <alignment horizontal="center" vertical="center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164" fontId="5" fillId="5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3" xfId="0" applyFill="1" applyBorder="1" applyAlignment="1" applyProtection="1">
      <alignment horizontal="center" vertical="center"/>
      <protection locked="0"/>
    </xf>
    <xf numFmtId="49" fontId="0" fillId="5" borderId="12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0" fillId="5" borderId="1" xfId="0" applyNumberForma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vertical="center"/>
      <protection hidden="1"/>
    </xf>
    <xf numFmtId="2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 wrapText="1"/>
    </xf>
    <xf numFmtId="49" fontId="0" fillId="5" borderId="7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2" fontId="8" fillId="0" borderId="2" xfId="0" applyNumberFormat="1" applyFont="1" applyFill="1" applyBorder="1" applyAlignment="1" applyProtection="1">
      <alignment horizontal="center" vertical="center"/>
      <protection hidden="1"/>
    </xf>
    <xf numFmtId="2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0" fillId="5" borderId="1" xfId="0" applyNumberForma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99FF99"/>
      <color rgb="FFFFFF99"/>
      <color rgb="FF66FF66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6"/>
  <sheetViews>
    <sheetView tabSelected="1" topLeftCell="A154" zoomScale="110" zoomScaleNormal="110" workbookViewId="0">
      <selection activeCell="C84" sqref="C84"/>
    </sheetView>
  </sheetViews>
  <sheetFormatPr defaultColWidth="0" defaultRowHeight="15" zeroHeight="1" x14ac:dyDescent="0.25"/>
  <cols>
    <col min="1" max="1" width="12.140625" style="2" customWidth="1"/>
    <col min="2" max="2" width="66.5703125" style="6" customWidth="1"/>
    <col min="3" max="3" width="11.28515625" style="63" customWidth="1"/>
    <col min="4" max="4" width="28.7109375" customWidth="1"/>
    <col min="5" max="16384" width="9.140625" hidden="1"/>
  </cols>
  <sheetData>
    <row r="1" spans="1:10" x14ac:dyDescent="0.25"/>
    <row r="2" spans="1:10" ht="18.75" x14ac:dyDescent="0.25">
      <c r="B2" s="7" t="s">
        <v>114</v>
      </c>
      <c r="D2">
        <v>2023</v>
      </c>
    </row>
    <row r="3" spans="1:10" ht="18.75" x14ac:dyDescent="0.25">
      <c r="B3" s="8" t="s">
        <v>245</v>
      </c>
    </row>
    <row r="4" spans="1:10" x14ac:dyDescent="0.25">
      <c r="B4"/>
    </row>
    <row r="5" spans="1:10" ht="37.5" x14ac:dyDescent="0.25">
      <c r="B5" s="7" t="s">
        <v>149</v>
      </c>
    </row>
    <row r="6" spans="1:10" ht="18.75" x14ac:dyDescent="0.25">
      <c r="B6" s="9" t="s">
        <v>89</v>
      </c>
    </row>
    <row r="7" spans="1:10" x14ac:dyDescent="0.25">
      <c r="B7" s="11"/>
    </row>
    <row r="8" spans="1:10" ht="15" customHeight="1" x14ac:dyDescent="0.25">
      <c r="A8" s="25" t="s">
        <v>111</v>
      </c>
      <c r="B8" s="25" t="s">
        <v>112</v>
      </c>
      <c r="C8" s="64" t="s">
        <v>150</v>
      </c>
      <c r="D8" s="26" t="s">
        <v>113</v>
      </c>
      <c r="J8" s="24" t="s">
        <v>184</v>
      </c>
    </row>
    <row r="9" spans="1:10" ht="15" customHeight="1" x14ac:dyDescent="0.25">
      <c r="A9" s="55" t="s">
        <v>324</v>
      </c>
      <c r="B9" s="55" t="s">
        <v>325</v>
      </c>
      <c r="C9" s="65"/>
      <c r="D9" s="56"/>
      <c r="J9" s="24"/>
    </row>
    <row r="10" spans="1:10" ht="15" customHeight="1" x14ac:dyDescent="0.25">
      <c r="A10" s="55" t="s">
        <v>323</v>
      </c>
      <c r="B10" s="55" t="s">
        <v>326</v>
      </c>
      <c r="C10" s="65"/>
      <c r="D10" s="56"/>
      <c r="J10" s="24"/>
    </row>
    <row r="11" spans="1:10" ht="172.5" customHeight="1" x14ac:dyDescent="0.25">
      <c r="A11" s="101" t="s">
        <v>151</v>
      </c>
      <c r="B11" s="27" t="s">
        <v>280</v>
      </c>
      <c r="C11" s="78">
        <f>C12/(C12+C13)*100</f>
        <v>100</v>
      </c>
      <c r="D11" s="54"/>
      <c r="J11" s="24" t="s">
        <v>185</v>
      </c>
    </row>
    <row r="12" spans="1:10" ht="33.75" customHeight="1" x14ac:dyDescent="0.25">
      <c r="A12" s="101"/>
      <c r="B12" s="10" t="s">
        <v>341</v>
      </c>
      <c r="C12" s="83">
        <v>1531</v>
      </c>
      <c r="D12" s="79" t="s">
        <v>369</v>
      </c>
      <c r="J12" s="24" t="s">
        <v>186</v>
      </c>
    </row>
    <row r="13" spans="1:10" ht="60.75" customHeight="1" x14ac:dyDescent="0.25">
      <c r="A13" s="101"/>
      <c r="B13" s="10" t="s">
        <v>281</v>
      </c>
      <c r="C13" s="83">
        <v>0</v>
      </c>
      <c r="D13" s="42" t="s">
        <v>296</v>
      </c>
      <c r="J13" s="24" t="s">
        <v>187</v>
      </c>
    </row>
    <row r="14" spans="1:10" ht="60.75" customHeight="1" x14ac:dyDescent="0.25">
      <c r="A14" s="101"/>
      <c r="B14" s="10" t="s">
        <v>345</v>
      </c>
      <c r="C14" s="84">
        <f>C15/(C15+C16)*100</f>
        <v>100</v>
      </c>
      <c r="D14" s="42"/>
      <c r="J14" s="24"/>
    </row>
    <row r="15" spans="1:10" ht="38.25" customHeight="1" x14ac:dyDescent="0.25">
      <c r="A15" s="101"/>
      <c r="B15" s="10" t="s">
        <v>342</v>
      </c>
      <c r="C15" s="83">
        <v>385</v>
      </c>
      <c r="D15" s="79" t="s">
        <v>370</v>
      </c>
      <c r="J15" s="24"/>
    </row>
    <row r="16" spans="1:10" ht="49.5" customHeight="1" x14ac:dyDescent="0.25">
      <c r="A16" s="101"/>
      <c r="B16" s="10" t="s">
        <v>282</v>
      </c>
      <c r="C16" s="83">
        <v>0</v>
      </c>
      <c r="D16" s="42" t="s">
        <v>296</v>
      </c>
      <c r="J16" s="24"/>
    </row>
    <row r="17" spans="1:10" ht="49.5" customHeight="1" x14ac:dyDescent="0.25">
      <c r="A17" s="101"/>
      <c r="B17" s="10" t="s">
        <v>343</v>
      </c>
      <c r="C17" s="84">
        <f>C18/(C18+C19)*100</f>
        <v>100</v>
      </c>
      <c r="D17" s="41"/>
      <c r="J17" s="24"/>
    </row>
    <row r="18" spans="1:10" ht="49.5" customHeight="1" x14ac:dyDescent="0.25">
      <c r="A18" s="101"/>
      <c r="B18" s="10" t="s">
        <v>344</v>
      </c>
      <c r="C18" s="83">
        <v>1146</v>
      </c>
      <c r="D18" s="79" t="s">
        <v>371</v>
      </c>
      <c r="J18" s="24"/>
    </row>
    <row r="19" spans="1:10" ht="49.5" customHeight="1" thickBot="1" x14ac:dyDescent="0.3">
      <c r="A19" s="102"/>
      <c r="B19" s="29" t="s">
        <v>283</v>
      </c>
      <c r="C19" s="85">
        <v>0</v>
      </c>
      <c r="D19" s="42" t="s">
        <v>296</v>
      </c>
      <c r="J19" s="24"/>
    </row>
    <row r="20" spans="1:10" ht="80.25" customHeight="1" x14ac:dyDescent="0.25">
      <c r="A20" s="103"/>
      <c r="B20" s="10" t="s">
        <v>351</v>
      </c>
      <c r="C20" s="86"/>
      <c r="D20" s="44"/>
      <c r="J20" s="24"/>
    </row>
    <row r="21" spans="1:10" ht="40.5" customHeight="1" x14ac:dyDescent="0.25">
      <c r="A21" s="103"/>
      <c r="B21" s="10" t="s">
        <v>348</v>
      </c>
      <c r="C21" s="86">
        <f>C22/C23*100</f>
        <v>66.048317515099214</v>
      </c>
      <c r="D21" s="44"/>
      <c r="J21" s="24"/>
    </row>
    <row r="22" spans="1:10" ht="39" customHeight="1" x14ac:dyDescent="0.25">
      <c r="A22" s="103"/>
      <c r="B22" s="10" t="s">
        <v>348</v>
      </c>
      <c r="C22" s="86">
        <v>1531</v>
      </c>
      <c r="D22" s="79" t="s">
        <v>372</v>
      </c>
      <c r="J22" s="24"/>
    </row>
    <row r="23" spans="1:10" ht="39" customHeight="1" x14ac:dyDescent="0.25">
      <c r="A23" s="103"/>
      <c r="B23" s="10" t="s">
        <v>349</v>
      </c>
      <c r="C23" s="86">
        <v>2318</v>
      </c>
      <c r="D23" s="80" t="s">
        <v>373</v>
      </c>
      <c r="J23" s="24"/>
    </row>
    <row r="24" spans="1:10" ht="60.75" customHeight="1" x14ac:dyDescent="0.25">
      <c r="A24" s="103"/>
      <c r="B24" s="10" t="s">
        <v>316</v>
      </c>
      <c r="C24" s="86">
        <f>C25/C26*100</f>
        <v>43.849658314350798</v>
      </c>
      <c r="D24" s="44"/>
      <c r="J24" s="24"/>
    </row>
    <row r="25" spans="1:10" ht="44.25" customHeight="1" x14ac:dyDescent="0.25">
      <c r="A25" s="103"/>
      <c r="B25" s="10" t="s">
        <v>347</v>
      </c>
      <c r="C25" s="86">
        <v>385</v>
      </c>
      <c r="D25" s="79" t="s">
        <v>370</v>
      </c>
      <c r="J25" s="24"/>
    </row>
    <row r="26" spans="1:10" ht="42.75" customHeight="1" x14ac:dyDescent="0.25">
      <c r="A26" s="103"/>
      <c r="B26" s="10" t="s">
        <v>346</v>
      </c>
      <c r="C26" s="86">
        <v>878</v>
      </c>
      <c r="D26" s="80" t="s">
        <v>373</v>
      </c>
      <c r="J26" s="24"/>
    </row>
    <row r="27" spans="1:10" ht="60.75" customHeight="1" x14ac:dyDescent="0.25">
      <c r="A27" s="103"/>
      <c r="B27" s="10" t="s">
        <v>350</v>
      </c>
      <c r="C27" s="67">
        <f>C28/C29*100</f>
        <v>79.583333333333329</v>
      </c>
      <c r="D27" s="44"/>
      <c r="J27" s="24"/>
    </row>
    <row r="28" spans="1:10" ht="42.75" customHeight="1" x14ac:dyDescent="0.25">
      <c r="A28" s="103"/>
      <c r="B28" s="10" t="s">
        <v>284</v>
      </c>
      <c r="C28" s="86">
        <v>1146</v>
      </c>
      <c r="D28" s="79" t="s">
        <v>371</v>
      </c>
      <c r="J28" s="24"/>
    </row>
    <row r="29" spans="1:10" ht="42.75" customHeight="1" thickBot="1" x14ac:dyDescent="0.3">
      <c r="A29" s="103"/>
      <c r="B29" s="30" t="s">
        <v>285</v>
      </c>
      <c r="C29" s="87">
        <v>1440</v>
      </c>
      <c r="D29" s="80" t="s">
        <v>373</v>
      </c>
      <c r="J29" s="24"/>
    </row>
    <row r="30" spans="1:10" ht="38.25" customHeight="1" x14ac:dyDescent="0.25">
      <c r="A30" s="109" t="s">
        <v>286</v>
      </c>
      <c r="B30" s="28" t="s">
        <v>364</v>
      </c>
      <c r="C30" s="88">
        <v>0</v>
      </c>
      <c r="D30" s="45"/>
      <c r="J30" s="24" t="s">
        <v>188</v>
      </c>
    </row>
    <row r="31" spans="1:10" ht="34.5" customHeight="1" x14ac:dyDescent="0.25">
      <c r="A31" s="110"/>
      <c r="B31" s="10" t="s">
        <v>365</v>
      </c>
      <c r="C31" s="83">
        <v>1543</v>
      </c>
      <c r="D31" s="79" t="s">
        <v>374</v>
      </c>
      <c r="J31" s="24" t="s">
        <v>189</v>
      </c>
    </row>
    <row r="32" spans="1:10" ht="90.75" customHeight="1" thickBot="1" x14ac:dyDescent="0.3">
      <c r="A32" s="111"/>
      <c r="B32" s="30" t="s">
        <v>352</v>
      </c>
      <c r="C32" s="87">
        <f>IFERROR(C30/C31*100,0)</f>
        <v>0</v>
      </c>
      <c r="D32" s="46"/>
      <c r="J32" s="24" t="s">
        <v>190</v>
      </c>
    </row>
    <row r="33" spans="1:10" ht="65.25" customHeight="1" x14ac:dyDescent="0.25">
      <c r="A33" s="104" t="s">
        <v>292</v>
      </c>
      <c r="B33" s="28" t="s">
        <v>375</v>
      </c>
      <c r="C33" s="68" t="s">
        <v>317</v>
      </c>
      <c r="D33" s="45"/>
      <c r="J33" s="24"/>
    </row>
    <row r="34" spans="1:10" ht="36.75" customHeight="1" x14ac:dyDescent="0.25">
      <c r="A34" s="105"/>
      <c r="B34" s="10" t="s">
        <v>287</v>
      </c>
      <c r="C34" s="86">
        <v>0</v>
      </c>
      <c r="D34" s="79"/>
      <c r="J34" s="24"/>
    </row>
    <row r="35" spans="1:10" ht="41.25" customHeight="1" x14ac:dyDescent="0.25">
      <c r="A35" s="105"/>
      <c r="B35" s="10" t="s">
        <v>431</v>
      </c>
      <c r="C35" s="86">
        <f>1361/69</f>
        <v>19.724637681159422</v>
      </c>
      <c r="D35" s="79" t="s">
        <v>376</v>
      </c>
      <c r="J35" s="24"/>
    </row>
    <row r="36" spans="1:10" ht="39" customHeight="1" x14ac:dyDescent="0.25">
      <c r="A36" s="105"/>
      <c r="B36" s="10" t="s">
        <v>289</v>
      </c>
      <c r="C36" s="86">
        <v>0</v>
      </c>
      <c r="D36" s="41"/>
      <c r="J36" s="24"/>
    </row>
    <row r="37" spans="1:10" ht="48" customHeight="1" x14ac:dyDescent="0.25">
      <c r="A37" s="105"/>
      <c r="B37" s="10" t="s">
        <v>432</v>
      </c>
      <c r="C37" s="86">
        <f>182/12</f>
        <v>15.166666666666666</v>
      </c>
      <c r="D37" s="79" t="s">
        <v>377</v>
      </c>
      <c r="J37" s="24"/>
    </row>
    <row r="38" spans="1:10" ht="60" customHeight="1" thickBot="1" x14ac:dyDescent="0.3">
      <c r="A38" s="106"/>
      <c r="B38" s="29" t="s">
        <v>291</v>
      </c>
      <c r="C38" s="69">
        <v>0</v>
      </c>
      <c r="D38" s="47"/>
      <c r="J38" s="24"/>
    </row>
    <row r="39" spans="1:10" ht="74.25" customHeight="1" x14ac:dyDescent="0.25">
      <c r="A39" s="107" t="s">
        <v>295</v>
      </c>
      <c r="B39" s="27" t="s">
        <v>293</v>
      </c>
      <c r="C39" s="68" t="s">
        <v>317</v>
      </c>
      <c r="D39" s="48"/>
      <c r="J39" s="24"/>
    </row>
    <row r="40" spans="1:10" ht="37.5" customHeight="1" x14ac:dyDescent="0.25">
      <c r="A40" s="103"/>
      <c r="B40" s="27" t="s">
        <v>434</v>
      </c>
      <c r="C40" s="89">
        <v>0</v>
      </c>
      <c r="D40" s="79" t="s">
        <v>378</v>
      </c>
      <c r="J40" s="24"/>
    </row>
    <row r="41" spans="1:10" ht="27" customHeight="1" x14ac:dyDescent="0.25">
      <c r="A41" s="108"/>
      <c r="B41" s="27" t="s">
        <v>294</v>
      </c>
      <c r="C41" s="86">
        <v>0</v>
      </c>
      <c r="D41" s="79" t="s">
        <v>433</v>
      </c>
      <c r="J41" s="24"/>
    </row>
    <row r="42" spans="1:10" ht="50.25" customHeight="1" x14ac:dyDescent="0.25">
      <c r="A42" s="37" t="s">
        <v>321</v>
      </c>
      <c r="B42" s="57" t="s">
        <v>322</v>
      </c>
      <c r="C42" s="70"/>
      <c r="D42" s="49"/>
      <c r="J42" s="24"/>
    </row>
    <row r="43" spans="1:10" ht="74.25" customHeight="1" x14ac:dyDescent="0.25">
      <c r="A43" s="108" t="s">
        <v>157</v>
      </c>
      <c r="B43" s="27" t="s">
        <v>297</v>
      </c>
      <c r="C43" s="90" t="s">
        <v>311</v>
      </c>
      <c r="D43" s="49"/>
      <c r="J43" s="24" t="s">
        <v>191</v>
      </c>
    </row>
    <row r="44" spans="1:10" ht="30" x14ac:dyDescent="0.25">
      <c r="A44" s="100"/>
      <c r="B44" s="10" t="s">
        <v>287</v>
      </c>
      <c r="C44" s="91">
        <v>0</v>
      </c>
      <c r="D44" s="80" t="s">
        <v>379</v>
      </c>
      <c r="J44" s="24" t="s">
        <v>192</v>
      </c>
    </row>
    <row r="45" spans="1:10" ht="29.25" customHeight="1" x14ac:dyDescent="0.25">
      <c r="A45" s="100"/>
      <c r="B45" s="10" t="s">
        <v>288</v>
      </c>
      <c r="C45" s="92">
        <f>1361/1543*100</f>
        <v>88.204795852235904</v>
      </c>
      <c r="D45" s="80" t="s">
        <v>381</v>
      </c>
      <c r="J45" s="24"/>
    </row>
    <row r="46" spans="1:10" ht="18" customHeight="1" x14ac:dyDescent="0.25">
      <c r="A46" s="100"/>
      <c r="B46" s="10" t="s">
        <v>289</v>
      </c>
      <c r="C46" s="92">
        <v>0</v>
      </c>
      <c r="D46" s="43"/>
      <c r="J46" s="24"/>
    </row>
    <row r="47" spans="1:10" ht="37.5" customHeight="1" x14ac:dyDescent="0.25">
      <c r="A47" s="100"/>
      <c r="B47" s="10" t="s">
        <v>290</v>
      </c>
      <c r="C47" s="92">
        <f>182/1543*100</f>
        <v>11.795204147764096</v>
      </c>
      <c r="D47" s="80" t="s">
        <v>380</v>
      </c>
      <c r="J47" s="24"/>
    </row>
    <row r="48" spans="1:10" x14ac:dyDescent="0.25">
      <c r="A48" s="100"/>
      <c r="B48" s="10" t="s">
        <v>298</v>
      </c>
      <c r="C48" s="72">
        <v>0</v>
      </c>
      <c r="D48" s="43"/>
      <c r="J48" s="24" t="s">
        <v>193</v>
      </c>
    </row>
    <row r="49" spans="1:10" ht="30" x14ac:dyDescent="0.25">
      <c r="A49" s="38" t="s">
        <v>327</v>
      </c>
      <c r="B49" s="58" t="s">
        <v>328</v>
      </c>
      <c r="C49" s="72"/>
      <c r="D49" s="43"/>
      <c r="J49" s="24"/>
    </row>
    <row r="50" spans="1:10" ht="75" customHeight="1" x14ac:dyDescent="0.25">
      <c r="A50" s="100" t="s">
        <v>159</v>
      </c>
      <c r="B50" s="10" t="s">
        <v>382</v>
      </c>
      <c r="C50" s="83">
        <v>1543</v>
      </c>
      <c r="D50" s="115"/>
      <c r="J50" s="24" t="s">
        <v>194</v>
      </c>
    </row>
    <row r="51" spans="1:10" ht="15" customHeight="1" x14ac:dyDescent="0.25">
      <c r="A51" s="100"/>
      <c r="B51" s="10" t="s">
        <v>383</v>
      </c>
      <c r="C51" s="83">
        <v>227</v>
      </c>
      <c r="D51" s="115"/>
      <c r="J51" s="24" t="s">
        <v>195</v>
      </c>
    </row>
    <row r="52" spans="1:10" ht="60" x14ac:dyDescent="0.25">
      <c r="A52" s="100"/>
      <c r="B52" s="10" t="s">
        <v>353</v>
      </c>
      <c r="C52" s="86">
        <f>IFERROR(C50/C51,0)</f>
        <v>6.7973568281938324</v>
      </c>
      <c r="D52" s="115"/>
      <c r="J52" s="24" t="s">
        <v>69</v>
      </c>
    </row>
    <row r="53" spans="1:10" ht="75" x14ac:dyDescent="0.25">
      <c r="A53" s="116" t="s">
        <v>252</v>
      </c>
      <c r="B53" s="10" t="s">
        <v>300</v>
      </c>
      <c r="C53" s="86" t="s">
        <v>311</v>
      </c>
      <c r="D53" s="50"/>
      <c r="J53" s="24"/>
    </row>
    <row r="54" spans="1:10" ht="30" x14ac:dyDescent="0.25">
      <c r="A54" s="103"/>
      <c r="B54" s="10" t="s">
        <v>301</v>
      </c>
      <c r="C54" s="86">
        <f>163/227*100</f>
        <v>71.806167400881066</v>
      </c>
      <c r="D54" s="50" t="s">
        <v>384</v>
      </c>
      <c r="J54" s="24"/>
    </row>
    <row r="55" spans="1:10" x14ac:dyDescent="0.25">
      <c r="A55" s="103"/>
      <c r="B55" s="10" t="s">
        <v>302</v>
      </c>
      <c r="C55" s="86">
        <f>12/227*100</f>
        <v>5.286343612334802</v>
      </c>
      <c r="D55" s="50" t="s">
        <v>385</v>
      </c>
      <c r="J55" s="24"/>
    </row>
    <row r="56" spans="1:10" x14ac:dyDescent="0.25">
      <c r="A56" s="103"/>
      <c r="B56" s="10" t="s">
        <v>303</v>
      </c>
      <c r="C56" s="86">
        <f>12/227*100</f>
        <v>5.286343612334802</v>
      </c>
      <c r="D56" s="50" t="s">
        <v>386</v>
      </c>
      <c r="J56" s="24"/>
    </row>
    <row r="57" spans="1:10" x14ac:dyDescent="0.25">
      <c r="A57" s="103"/>
      <c r="B57" s="10" t="s">
        <v>304</v>
      </c>
      <c r="C57" s="86">
        <f>14/227*100</f>
        <v>6.1674008810572687</v>
      </c>
      <c r="D57" s="62" t="s">
        <v>387</v>
      </c>
      <c r="J57" s="24"/>
    </row>
    <row r="58" spans="1:10" x14ac:dyDescent="0.25">
      <c r="A58" s="103"/>
      <c r="B58" s="10" t="s">
        <v>305</v>
      </c>
      <c r="C58" s="86">
        <f>17/227*100</f>
        <v>7.4889867841409687</v>
      </c>
      <c r="D58" s="62" t="s">
        <v>388</v>
      </c>
      <c r="J58" s="24"/>
    </row>
    <row r="59" spans="1:10" x14ac:dyDescent="0.25">
      <c r="A59" s="103"/>
      <c r="B59" s="10" t="s">
        <v>306</v>
      </c>
      <c r="C59" s="86">
        <f>0/227*100</f>
        <v>0</v>
      </c>
      <c r="D59" s="76" t="s">
        <v>389</v>
      </c>
      <c r="J59" s="24"/>
    </row>
    <row r="60" spans="1:10" x14ac:dyDescent="0.25">
      <c r="A60" s="103"/>
      <c r="B60" s="10" t="s">
        <v>307</v>
      </c>
      <c r="C60" s="86">
        <f>6/227*100</f>
        <v>2.643171806167401</v>
      </c>
      <c r="D60" s="76" t="s">
        <v>390</v>
      </c>
      <c r="J60" s="24"/>
    </row>
    <row r="61" spans="1:10" x14ac:dyDescent="0.25">
      <c r="A61" s="103"/>
      <c r="B61" s="10" t="s">
        <v>308</v>
      </c>
      <c r="C61" s="86">
        <f>0/227*100</f>
        <v>0</v>
      </c>
      <c r="D61" s="76" t="s">
        <v>391</v>
      </c>
      <c r="J61" s="24"/>
    </row>
    <row r="62" spans="1:10" x14ac:dyDescent="0.25">
      <c r="A62" s="103"/>
      <c r="B62" s="10" t="s">
        <v>309</v>
      </c>
      <c r="C62" s="86">
        <f>0/227*100</f>
        <v>0</v>
      </c>
      <c r="D62" s="76" t="s">
        <v>392</v>
      </c>
      <c r="J62" s="24"/>
    </row>
    <row r="63" spans="1:10" x14ac:dyDescent="0.25">
      <c r="A63" s="103"/>
      <c r="B63" s="10" t="s">
        <v>310</v>
      </c>
      <c r="C63" s="86">
        <f>2/227*100</f>
        <v>0.88105726872246704</v>
      </c>
      <c r="D63" s="76" t="s">
        <v>393</v>
      </c>
      <c r="J63" s="24"/>
    </row>
    <row r="64" spans="1:10" ht="75" x14ac:dyDescent="0.25">
      <c r="A64" s="36" t="s">
        <v>299</v>
      </c>
      <c r="B64" s="77" t="s">
        <v>320</v>
      </c>
      <c r="C64" s="95"/>
      <c r="D64" s="51" t="s">
        <v>254</v>
      </c>
      <c r="J64" s="24" t="s">
        <v>196</v>
      </c>
    </row>
    <row r="65" spans="1:10" ht="30" x14ac:dyDescent="0.25">
      <c r="A65" s="36" t="s">
        <v>329</v>
      </c>
      <c r="B65" s="58" t="s">
        <v>330</v>
      </c>
      <c r="C65" s="73"/>
      <c r="D65" s="51"/>
      <c r="J65" s="24"/>
    </row>
    <row r="66" spans="1:10" x14ac:dyDescent="0.25">
      <c r="A66" s="100" t="s">
        <v>161</v>
      </c>
      <c r="B66" s="10" t="s">
        <v>435</v>
      </c>
      <c r="C66" s="83">
        <v>29304</v>
      </c>
      <c r="D66" s="115"/>
      <c r="J66" s="24" t="s">
        <v>197</v>
      </c>
    </row>
    <row r="67" spans="1:10" x14ac:dyDescent="0.25">
      <c r="A67" s="100"/>
      <c r="B67" s="10"/>
      <c r="C67" s="83">
        <v>0</v>
      </c>
      <c r="D67" s="115"/>
      <c r="J67" s="24" t="s">
        <v>198</v>
      </c>
    </row>
    <row r="68" spans="1:10" x14ac:dyDescent="0.25">
      <c r="A68" s="100"/>
      <c r="B68" s="10" t="s">
        <v>394</v>
      </c>
      <c r="C68" s="83">
        <v>1543</v>
      </c>
      <c r="D68" s="115"/>
      <c r="J68" s="24" t="s">
        <v>199</v>
      </c>
    </row>
    <row r="69" spans="1:10" ht="45" x14ac:dyDescent="0.25">
      <c r="A69" s="100"/>
      <c r="B69" s="10" t="s">
        <v>160</v>
      </c>
      <c r="C69" s="86">
        <f>IFERROR((C66-C67)/C68,0)</f>
        <v>18.991574854180168</v>
      </c>
      <c r="D69" s="115"/>
      <c r="J69" s="24" t="s">
        <v>200</v>
      </c>
    </row>
    <row r="70" spans="1:10" ht="17.25" customHeight="1" x14ac:dyDescent="0.25">
      <c r="A70" s="100" t="s">
        <v>167</v>
      </c>
      <c r="B70" s="10" t="s">
        <v>437</v>
      </c>
      <c r="C70" s="93">
        <v>9</v>
      </c>
      <c r="D70" s="82"/>
      <c r="J70" s="24" t="s">
        <v>201</v>
      </c>
    </row>
    <row r="71" spans="1:10" ht="30" x14ac:dyDescent="0.25">
      <c r="A71" s="100"/>
      <c r="B71" s="81" t="s">
        <v>166</v>
      </c>
      <c r="C71" s="93">
        <v>9</v>
      </c>
      <c r="D71" s="82"/>
      <c r="J71" s="24" t="s">
        <v>202</v>
      </c>
    </row>
    <row r="72" spans="1:10" ht="61.5" customHeight="1" x14ac:dyDescent="0.25">
      <c r="A72" s="100"/>
      <c r="B72" s="119" t="s">
        <v>312</v>
      </c>
      <c r="C72" s="121">
        <f>IFERROR(C70/C71*100,0)</f>
        <v>100</v>
      </c>
      <c r="D72" s="123" t="s">
        <v>311</v>
      </c>
      <c r="J72" s="24" t="s">
        <v>203</v>
      </c>
    </row>
    <row r="73" spans="1:10" ht="15" customHeight="1" x14ac:dyDescent="0.25">
      <c r="A73" s="100"/>
      <c r="B73" s="120"/>
      <c r="C73" s="122"/>
      <c r="D73" s="123"/>
      <c r="J73" s="24" t="s">
        <v>204</v>
      </c>
    </row>
    <row r="74" spans="1:10" ht="45" x14ac:dyDescent="0.25">
      <c r="A74" s="100" t="s">
        <v>169</v>
      </c>
      <c r="B74" s="10" t="s">
        <v>436</v>
      </c>
      <c r="C74" s="83">
        <v>8</v>
      </c>
      <c r="D74" s="43"/>
      <c r="J74" s="24" t="s">
        <v>205</v>
      </c>
    </row>
    <row r="75" spans="1:10" ht="30" x14ac:dyDescent="0.25">
      <c r="A75" s="100"/>
      <c r="B75" s="10" t="s">
        <v>166</v>
      </c>
      <c r="C75" s="83">
        <v>9</v>
      </c>
      <c r="D75" s="43"/>
      <c r="J75" s="24" t="s">
        <v>206</v>
      </c>
    </row>
    <row r="76" spans="1:10" ht="30" x14ac:dyDescent="0.25">
      <c r="A76" s="100"/>
      <c r="B76" s="10" t="s">
        <v>168</v>
      </c>
      <c r="C76" s="86">
        <f>IFERROR(C74/C75*100,0)</f>
        <v>88.888888888888886</v>
      </c>
      <c r="D76" s="43" t="s">
        <v>311</v>
      </c>
      <c r="J76" s="24" t="s">
        <v>207</v>
      </c>
    </row>
    <row r="77" spans="1:10" x14ac:dyDescent="0.25">
      <c r="A77" s="100" t="s">
        <v>171</v>
      </c>
      <c r="B77" s="10" t="s">
        <v>438</v>
      </c>
      <c r="C77" s="83">
        <v>66</v>
      </c>
      <c r="D77" s="43"/>
      <c r="J77" s="24" t="s">
        <v>208</v>
      </c>
    </row>
    <row r="78" spans="1:10" x14ac:dyDescent="0.25">
      <c r="A78" s="100"/>
      <c r="B78" s="10" t="s">
        <v>395</v>
      </c>
      <c r="C78" s="83">
        <v>1158</v>
      </c>
      <c r="D78" s="43"/>
      <c r="J78" s="24" t="s">
        <v>209</v>
      </c>
    </row>
    <row r="79" spans="1:10" ht="45" x14ac:dyDescent="0.25">
      <c r="A79" s="100"/>
      <c r="B79" s="10" t="s">
        <v>172</v>
      </c>
      <c r="C79" s="86">
        <f>IFERROR(C77/C78*100,0)</f>
        <v>5.6994818652849739</v>
      </c>
      <c r="D79" s="43"/>
      <c r="J79" s="24" t="s">
        <v>210</v>
      </c>
    </row>
    <row r="80" spans="1:10" ht="30" x14ac:dyDescent="0.25">
      <c r="A80" s="38" t="s">
        <v>331</v>
      </c>
      <c r="B80" s="58" t="s">
        <v>332</v>
      </c>
      <c r="C80" s="86"/>
      <c r="D80" s="43"/>
      <c r="J80" s="24"/>
    </row>
    <row r="81" spans="1:10" x14ac:dyDescent="0.25">
      <c r="A81" s="96" t="s">
        <v>175</v>
      </c>
      <c r="B81" s="10" t="s">
        <v>396</v>
      </c>
      <c r="C81" s="83">
        <v>28</v>
      </c>
      <c r="D81" s="43"/>
      <c r="J81" s="24" t="s">
        <v>211</v>
      </c>
    </row>
    <row r="82" spans="1:10" x14ac:dyDescent="0.25">
      <c r="A82" s="96"/>
      <c r="B82" s="10" t="s">
        <v>397</v>
      </c>
      <c r="C82" s="83">
        <v>1543</v>
      </c>
      <c r="D82" s="43"/>
      <c r="J82" s="24" t="s">
        <v>212</v>
      </c>
    </row>
    <row r="83" spans="1:10" ht="30" x14ac:dyDescent="0.25">
      <c r="A83" s="96"/>
      <c r="B83" s="10" t="s">
        <v>174</v>
      </c>
      <c r="C83" s="86">
        <f>IFERROR(C81/C82*100,0)</f>
        <v>1.814646791963707</v>
      </c>
      <c r="D83" s="43"/>
      <c r="J83" s="24" t="s">
        <v>213</v>
      </c>
    </row>
    <row r="84" spans="1:10" ht="18" customHeight="1" x14ac:dyDescent="0.25">
      <c r="A84" s="96" t="s">
        <v>177</v>
      </c>
      <c r="B84" s="10" t="s">
        <v>398</v>
      </c>
      <c r="C84" s="83">
        <v>18</v>
      </c>
      <c r="D84" s="43"/>
      <c r="J84" s="24" t="s">
        <v>214</v>
      </c>
    </row>
    <row r="85" spans="1:10" ht="18.75" customHeight="1" x14ac:dyDescent="0.25">
      <c r="A85" s="96"/>
      <c r="B85" s="10" t="s">
        <v>399</v>
      </c>
      <c r="C85" s="83">
        <v>1543</v>
      </c>
      <c r="D85" s="43"/>
      <c r="J85" s="24" t="s">
        <v>215</v>
      </c>
    </row>
    <row r="86" spans="1:10" ht="30" x14ac:dyDescent="0.25">
      <c r="A86" s="96"/>
      <c r="B86" s="10" t="s">
        <v>176</v>
      </c>
      <c r="C86" s="67">
        <f>IFERROR(C84/C85*100,0)</f>
        <v>1.1665586519766689</v>
      </c>
      <c r="D86" s="43"/>
      <c r="J86" s="24" t="s">
        <v>216</v>
      </c>
    </row>
    <row r="87" spans="1:10" ht="60" x14ac:dyDescent="0.25">
      <c r="A87" s="33"/>
      <c r="B87" s="58" t="s">
        <v>366</v>
      </c>
      <c r="C87" s="67" t="s">
        <v>311</v>
      </c>
      <c r="D87" s="43"/>
      <c r="J87" s="24"/>
    </row>
    <row r="88" spans="1:10" x14ac:dyDescent="0.25">
      <c r="A88" s="97" t="s">
        <v>269</v>
      </c>
      <c r="B88" s="10" t="s">
        <v>400</v>
      </c>
      <c r="C88" s="83">
        <v>0</v>
      </c>
      <c r="D88" s="112" t="s">
        <v>318</v>
      </c>
      <c r="J88" s="24" t="s">
        <v>217</v>
      </c>
    </row>
    <row r="89" spans="1:10" x14ac:dyDescent="0.25">
      <c r="A89" s="98"/>
      <c r="B89" s="10" t="s">
        <v>401</v>
      </c>
      <c r="C89" s="83">
        <v>0</v>
      </c>
      <c r="D89" s="113"/>
      <c r="J89" s="24" t="s">
        <v>218</v>
      </c>
    </row>
    <row r="90" spans="1:10" x14ac:dyDescent="0.25">
      <c r="A90" s="98"/>
      <c r="B90" s="10" t="s">
        <v>402</v>
      </c>
      <c r="C90" s="83">
        <v>0</v>
      </c>
      <c r="D90" s="113"/>
      <c r="J90" s="24" t="s">
        <v>219</v>
      </c>
    </row>
    <row r="91" spans="1:10" x14ac:dyDescent="0.25">
      <c r="A91" s="98"/>
      <c r="B91" s="10" t="s">
        <v>403</v>
      </c>
      <c r="C91" s="83">
        <v>0</v>
      </c>
      <c r="D91" s="113"/>
      <c r="J91" s="24" t="s">
        <v>220</v>
      </c>
    </row>
    <row r="92" spans="1:10" x14ac:dyDescent="0.25">
      <c r="A92" s="98"/>
      <c r="B92" s="10" t="s">
        <v>404</v>
      </c>
      <c r="C92" s="83">
        <v>0</v>
      </c>
      <c r="D92" s="113"/>
      <c r="J92" s="24" t="s">
        <v>221</v>
      </c>
    </row>
    <row r="93" spans="1:10" x14ac:dyDescent="0.25">
      <c r="A93" s="98"/>
      <c r="B93" s="10" t="s">
        <v>405</v>
      </c>
      <c r="C93" s="83">
        <v>0</v>
      </c>
      <c r="D93" s="113"/>
      <c r="J93" s="24" t="s">
        <v>222</v>
      </c>
    </row>
    <row r="94" spans="1:10" x14ac:dyDescent="0.25">
      <c r="A94" s="98"/>
      <c r="B94" s="10" t="s">
        <v>406</v>
      </c>
      <c r="C94" s="83">
        <v>0</v>
      </c>
      <c r="D94" s="113"/>
      <c r="J94" s="24" t="s">
        <v>223</v>
      </c>
    </row>
    <row r="95" spans="1:10" x14ac:dyDescent="0.25">
      <c r="A95" s="98"/>
      <c r="B95" s="10" t="s">
        <v>407</v>
      </c>
      <c r="C95" s="83">
        <v>0</v>
      </c>
      <c r="D95" s="113"/>
      <c r="J95" s="24" t="s">
        <v>224</v>
      </c>
    </row>
    <row r="96" spans="1:10" x14ac:dyDescent="0.25">
      <c r="A96" s="98"/>
      <c r="B96" s="10" t="s">
        <v>408</v>
      </c>
      <c r="C96" s="83">
        <v>0</v>
      </c>
      <c r="D96" s="113"/>
      <c r="J96" s="24" t="s">
        <v>225</v>
      </c>
    </row>
    <row r="97" spans="1:10" x14ac:dyDescent="0.25">
      <c r="A97" s="98"/>
      <c r="B97" s="10" t="s">
        <v>409</v>
      </c>
      <c r="C97" s="83">
        <v>0</v>
      </c>
      <c r="D97" s="113"/>
      <c r="J97" s="24" t="s">
        <v>226</v>
      </c>
    </row>
    <row r="98" spans="1:10" x14ac:dyDescent="0.25">
      <c r="A98" s="98"/>
      <c r="B98" s="10" t="s">
        <v>410</v>
      </c>
      <c r="C98" s="83">
        <v>0</v>
      </c>
      <c r="D98" s="113"/>
      <c r="J98" s="24" t="s">
        <v>227</v>
      </c>
    </row>
    <row r="99" spans="1:10" x14ac:dyDescent="0.25">
      <c r="A99" s="98"/>
      <c r="B99" s="10" t="s">
        <v>411</v>
      </c>
      <c r="C99" s="83">
        <v>0</v>
      </c>
      <c r="D99" s="113"/>
      <c r="J99" s="24" t="s">
        <v>228</v>
      </c>
    </row>
    <row r="100" spans="1:10" x14ac:dyDescent="0.25">
      <c r="A100" s="98"/>
      <c r="B100" s="10" t="s">
        <v>412</v>
      </c>
      <c r="C100" s="83">
        <v>0</v>
      </c>
      <c r="D100" s="113"/>
      <c r="J100" s="24" t="s">
        <v>229</v>
      </c>
    </row>
    <row r="101" spans="1:10" x14ac:dyDescent="0.25">
      <c r="A101" s="98"/>
      <c r="B101" s="10" t="s">
        <v>413</v>
      </c>
      <c r="C101" s="83">
        <v>28</v>
      </c>
      <c r="D101" s="113"/>
      <c r="J101" s="24" t="s">
        <v>230</v>
      </c>
    </row>
    <row r="102" spans="1:10" x14ac:dyDescent="0.25">
      <c r="A102" s="98"/>
      <c r="B102" s="10" t="s">
        <v>363</v>
      </c>
      <c r="C102" s="86">
        <f>C88/($C$88+$C$90+$C$95+$C$101+$C$93)*100</f>
        <v>0</v>
      </c>
      <c r="D102" s="112" t="s">
        <v>311</v>
      </c>
      <c r="J102" s="24"/>
    </row>
    <row r="103" spans="1:10" x14ac:dyDescent="0.25">
      <c r="A103" s="98"/>
      <c r="B103" s="20" t="s">
        <v>255</v>
      </c>
      <c r="C103" s="86">
        <f t="shared" ref="C103:C115" si="0">C89/($C$88+$C$90+$C$95+$C$101+$C$93)*100</f>
        <v>0</v>
      </c>
      <c r="D103" s="117"/>
      <c r="J103" s="24" t="s">
        <v>231</v>
      </c>
    </row>
    <row r="104" spans="1:10" x14ac:dyDescent="0.25">
      <c r="A104" s="98"/>
      <c r="B104" s="20" t="s">
        <v>256</v>
      </c>
      <c r="C104" s="67">
        <f t="shared" si="0"/>
        <v>0</v>
      </c>
      <c r="D104" s="117"/>
      <c r="J104" s="24" t="s">
        <v>232</v>
      </c>
    </row>
    <row r="105" spans="1:10" x14ac:dyDescent="0.25">
      <c r="A105" s="98"/>
      <c r="B105" s="75" t="s">
        <v>354</v>
      </c>
      <c r="C105" s="67">
        <f t="shared" si="0"/>
        <v>0</v>
      </c>
      <c r="D105" s="117"/>
      <c r="J105" s="24" t="s">
        <v>233</v>
      </c>
    </row>
    <row r="106" spans="1:10" ht="15.75" customHeight="1" x14ac:dyDescent="0.25">
      <c r="A106" s="98"/>
      <c r="B106" s="75" t="s">
        <v>357</v>
      </c>
      <c r="C106" s="67">
        <f t="shared" si="0"/>
        <v>0</v>
      </c>
      <c r="D106" s="117"/>
      <c r="J106" s="24" t="s">
        <v>61</v>
      </c>
    </row>
    <row r="107" spans="1:10" x14ac:dyDescent="0.25">
      <c r="A107" s="98"/>
      <c r="B107" s="75" t="s">
        <v>358</v>
      </c>
      <c r="C107" s="67">
        <f t="shared" si="0"/>
        <v>0</v>
      </c>
      <c r="D107" s="117"/>
      <c r="J107" s="24" t="s">
        <v>234</v>
      </c>
    </row>
    <row r="108" spans="1:10" x14ac:dyDescent="0.25">
      <c r="A108" s="98"/>
      <c r="B108" s="75" t="s">
        <v>359</v>
      </c>
      <c r="C108" s="67">
        <f t="shared" si="0"/>
        <v>0</v>
      </c>
      <c r="D108" s="117"/>
      <c r="J108" s="24" t="s">
        <v>235</v>
      </c>
    </row>
    <row r="109" spans="1:10" x14ac:dyDescent="0.25">
      <c r="A109" s="98"/>
      <c r="B109" s="75" t="s">
        <v>360</v>
      </c>
      <c r="C109" s="67">
        <f t="shared" si="0"/>
        <v>0</v>
      </c>
      <c r="D109" s="117"/>
      <c r="J109" s="24" t="s">
        <v>236</v>
      </c>
    </row>
    <row r="110" spans="1:10" x14ac:dyDescent="0.25">
      <c r="A110" s="98"/>
      <c r="B110" s="75" t="s">
        <v>355</v>
      </c>
      <c r="C110" s="67">
        <f t="shared" si="0"/>
        <v>0</v>
      </c>
      <c r="D110" s="117"/>
      <c r="J110" s="24" t="s">
        <v>237</v>
      </c>
    </row>
    <row r="111" spans="1:10" x14ac:dyDescent="0.25">
      <c r="A111" s="98"/>
      <c r="B111" s="75" t="s">
        <v>288</v>
      </c>
      <c r="C111" s="67">
        <f t="shared" si="0"/>
        <v>0</v>
      </c>
      <c r="D111" s="117"/>
      <c r="J111" s="24"/>
    </row>
    <row r="112" spans="1:10" x14ac:dyDescent="0.25">
      <c r="A112" s="98"/>
      <c r="B112" s="58" t="s">
        <v>362</v>
      </c>
      <c r="C112" s="67">
        <f t="shared" si="0"/>
        <v>0</v>
      </c>
      <c r="D112" s="117"/>
      <c r="J112" s="24" t="s">
        <v>238</v>
      </c>
    </row>
    <row r="113" spans="1:10" x14ac:dyDescent="0.25">
      <c r="A113" s="98"/>
      <c r="B113" s="75" t="s">
        <v>356</v>
      </c>
      <c r="C113" s="67">
        <f t="shared" si="0"/>
        <v>0</v>
      </c>
      <c r="D113" s="117"/>
      <c r="J113" s="24"/>
    </row>
    <row r="114" spans="1:10" x14ac:dyDescent="0.25">
      <c r="A114" s="98"/>
      <c r="B114" s="75" t="s">
        <v>258</v>
      </c>
      <c r="C114" s="67">
        <f t="shared" si="0"/>
        <v>0</v>
      </c>
      <c r="D114" s="117"/>
      <c r="J114" s="24"/>
    </row>
    <row r="115" spans="1:10" x14ac:dyDescent="0.25">
      <c r="A115" s="99"/>
      <c r="B115" s="20" t="s">
        <v>260</v>
      </c>
      <c r="C115" s="67">
        <f t="shared" si="0"/>
        <v>100</v>
      </c>
      <c r="D115" s="118"/>
      <c r="J115" s="24" t="s">
        <v>239</v>
      </c>
    </row>
    <row r="116" spans="1:10" ht="45" x14ac:dyDescent="0.25">
      <c r="A116" s="34"/>
      <c r="B116" s="58" t="s">
        <v>319</v>
      </c>
      <c r="C116" s="67"/>
      <c r="D116" s="52"/>
      <c r="J116" s="24"/>
    </row>
    <row r="117" spans="1:10" x14ac:dyDescent="0.25">
      <c r="A117" s="97" t="s">
        <v>270</v>
      </c>
      <c r="B117" s="10" t="s">
        <v>414</v>
      </c>
      <c r="C117" s="83">
        <v>0</v>
      </c>
      <c r="D117" s="112" t="s">
        <v>318</v>
      </c>
      <c r="J117" s="24" t="s">
        <v>240</v>
      </c>
    </row>
    <row r="118" spans="1:10" x14ac:dyDescent="0.25">
      <c r="A118" s="98"/>
      <c r="B118" s="10" t="s">
        <v>415</v>
      </c>
      <c r="C118" s="83">
        <v>0</v>
      </c>
      <c r="D118" s="113"/>
      <c r="J118" s="24" t="s">
        <v>241</v>
      </c>
    </row>
    <row r="119" spans="1:10" x14ac:dyDescent="0.25">
      <c r="A119" s="98"/>
      <c r="B119" s="10" t="s">
        <v>416</v>
      </c>
      <c r="C119" s="83">
        <v>0</v>
      </c>
      <c r="D119" s="113"/>
      <c r="J119" s="24" t="s">
        <v>242</v>
      </c>
    </row>
    <row r="120" spans="1:10" x14ac:dyDescent="0.25">
      <c r="A120" s="98"/>
      <c r="B120" s="10" t="s">
        <v>417</v>
      </c>
      <c r="C120" s="83">
        <v>0</v>
      </c>
      <c r="D120" s="113"/>
      <c r="J120" s="24" t="s">
        <v>243</v>
      </c>
    </row>
    <row r="121" spans="1:10" x14ac:dyDescent="0.25">
      <c r="A121" s="98"/>
      <c r="B121" s="10" t="s">
        <v>418</v>
      </c>
      <c r="C121" s="83">
        <v>0</v>
      </c>
      <c r="D121" s="113"/>
      <c r="J121" s="24" t="s">
        <v>244</v>
      </c>
    </row>
    <row r="122" spans="1:10" x14ac:dyDescent="0.25">
      <c r="A122" s="98"/>
      <c r="B122" s="10" t="s">
        <v>419</v>
      </c>
      <c r="C122" s="83">
        <v>0</v>
      </c>
      <c r="D122" s="113"/>
      <c r="J122" s="24" t="s">
        <v>245</v>
      </c>
    </row>
    <row r="123" spans="1:10" x14ac:dyDescent="0.25">
      <c r="A123" s="98"/>
      <c r="B123" s="10" t="s">
        <v>420</v>
      </c>
      <c r="C123" s="83">
        <v>0</v>
      </c>
      <c r="D123" s="113"/>
      <c r="J123" s="24" t="s">
        <v>246</v>
      </c>
    </row>
    <row r="124" spans="1:10" x14ac:dyDescent="0.25">
      <c r="A124" s="98"/>
      <c r="B124" s="10" t="s">
        <v>421</v>
      </c>
      <c r="C124" s="83">
        <v>0</v>
      </c>
      <c r="D124" s="113"/>
      <c r="J124" s="24" t="s">
        <v>247</v>
      </c>
    </row>
    <row r="125" spans="1:10" x14ac:dyDescent="0.25">
      <c r="A125" s="98"/>
      <c r="B125" s="10" t="s">
        <v>422</v>
      </c>
      <c r="C125" s="83">
        <v>0</v>
      </c>
      <c r="D125" s="113"/>
      <c r="J125" s="24" t="s">
        <v>248</v>
      </c>
    </row>
    <row r="126" spans="1:10" x14ac:dyDescent="0.25">
      <c r="A126" s="98"/>
      <c r="B126" s="10" t="s">
        <v>423</v>
      </c>
      <c r="C126" s="83">
        <v>10</v>
      </c>
      <c r="D126" s="113"/>
      <c r="J126" s="24" t="s">
        <v>249</v>
      </c>
    </row>
    <row r="127" spans="1:10" x14ac:dyDescent="0.25">
      <c r="A127" s="98"/>
      <c r="B127" s="10" t="s">
        <v>424</v>
      </c>
      <c r="C127" s="83">
        <v>0</v>
      </c>
      <c r="D127" s="113"/>
      <c r="J127" s="24" t="s">
        <v>250</v>
      </c>
    </row>
    <row r="128" spans="1:10" x14ac:dyDescent="0.25">
      <c r="A128" s="98"/>
      <c r="B128" s="10" t="s">
        <v>425</v>
      </c>
      <c r="C128" s="83">
        <v>0</v>
      </c>
      <c r="D128" s="113"/>
      <c r="J128" s="24" t="s">
        <v>23</v>
      </c>
    </row>
    <row r="129" spans="1:10" x14ac:dyDescent="0.25">
      <c r="A129" s="98"/>
      <c r="B129" s="10" t="s">
        <v>426</v>
      </c>
      <c r="C129" s="83">
        <v>0</v>
      </c>
      <c r="D129" s="113"/>
      <c r="J129" s="24"/>
    </row>
    <row r="130" spans="1:10" x14ac:dyDescent="0.25">
      <c r="A130" s="98"/>
      <c r="B130" s="10" t="s">
        <v>427</v>
      </c>
      <c r="C130" s="83">
        <v>3</v>
      </c>
      <c r="D130" s="113"/>
    </row>
    <row r="131" spans="1:10" x14ac:dyDescent="0.25">
      <c r="A131" s="98"/>
      <c r="B131" s="10" t="s">
        <v>363</v>
      </c>
      <c r="C131" s="86">
        <f>C117/(C117+C124+C126+C130)*100</f>
        <v>0</v>
      </c>
      <c r="D131" s="60"/>
    </row>
    <row r="132" spans="1:10" x14ac:dyDescent="0.25">
      <c r="A132" s="98"/>
      <c r="B132" s="20" t="s">
        <v>255</v>
      </c>
      <c r="C132" s="86">
        <f>IFERROR(C120/($C$117+$C$118+$C$119)*100,0)</f>
        <v>0</v>
      </c>
      <c r="D132" s="112" t="s">
        <v>311</v>
      </c>
    </row>
    <row r="133" spans="1:10" x14ac:dyDescent="0.25">
      <c r="A133" s="98"/>
      <c r="B133" s="20" t="s">
        <v>256</v>
      </c>
      <c r="C133" s="86">
        <f t="shared" ref="C133:C137" si="1">IFERROR(C121/($C$117+$C$118+$C$119)*100,0)</f>
        <v>0</v>
      </c>
      <c r="D133" s="113"/>
    </row>
    <row r="134" spans="1:10" x14ac:dyDescent="0.25">
      <c r="A134" s="98"/>
      <c r="B134" s="75" t="s">
        <v>354</v>
      </c>
      <c r="C134" s="86">
        <f t="shared" si="1"/>
        <v>0</v>
      </c>
      <c r="D134" s="113"/>
    </row>
    <row r="135" spans="1:10" ht="15.75" customHeight="1" x14ac:dyDescent="0.25">
      <c r="A135" s="98"/>
      <c r="B135" s="75" t="s">
        <v>357</v>
      </c>
      <c r="C135" s="86">
        <f t="shared" si="1"/>
        <v>0</v>
      </c>
      <c r="D135" s="113"/>
    </row>
    <row r="136" spans="1:10" x14ac:dyDescent="0.25">
      <c r="A136" s="98"/>
      <c r="B136" s="75" t="s">
        <v>358</v>
      </c>
      <c r="C136" s="86">
        <v>0</v>
      </c>
      <c r="D136" s="113"/>
    </row>
    <row r="137" spans="1:10" x14ac:dyDescent="0.25">
      <c r="A137" s="98"/>
      <c r="B137" s="75" t="s">
        <v>359</v>
      </c>
      <c r="C137" s="86">
        <f t="shared" si="1"/>
        <v>0</v>
      </c>
      <c r="D137" s="113"/>
    </row>
    <row r="138" spans="1:10" x14ac:dyDescent="0.25">
      <c r="A138" s="98"/>
      <c r="B138" s="75" t="s">
        <v>360</v>
      </c>
      <c r="C138" s="86">
        <f>C124/(C117+C124+C126+C130)*100</f>
        <v>0</v>
      </c>
      <c r="D138" s="113"/>
    </row>
    <row r="139" spans="1:10" x14ac:dyDescent="0.25">
      <c r="A139" s="98"/>
      <c r="B139" s="75" t="s">
        <v>355</v>
      </c>
      <c r="C139" s="86">
        <f t="shared" ref="C139" si="2">IFERROR(C127/($C$117+$C$118+$C$119)*100,0)</f>
        <v>0</v>
      </c>
      <c r="D139" s="113"/>
    </row>
    <row r="140" spans="1:10" x14ac:dyDescent="0.25">
      <c r="A140" s="98"/>
      <c r="B140" s="75" t="s">
        <v>288</v>
      </c>
      <c r="C140" s="86">
        <f>C126/(C117+C124+C126+C130)*100</f>
        <v>76.923076923076934</v>
      </c>
      <c r="D140" s="113"/>
    </row>
    <row r="141" spans="1:10" x14ac:dyDescent="0.25">
      <c r="A141" s="98"/>
      <c r="B141" s="75" t="s">
        <v>361</v>
      </c>
      <c r="C141" s="86">
        <f>IFERROR(C128/($C$117+$C$118+$C$119)*100,0)</f>
        <v>0</v>
      </c>
      <c r="D141" s="114"/>
    </row>
    <row r="142" spans="1:10" x14ac:dyDescent="0.25">
      <c r="A142" s="98"/>
      <c r="B142" s="75" t="s">
        <v>356</v>
      </c>
      <c r="C142" s="86">
        <v>0</v>
      </c>
      <c r="D142" s="61"/>
    </row>
    <row r="143" spans="1:10" x14ac:dyDescent="0.25">
      <c r="A143" s="98"/>
      <c r="B143" s="75" t="s">
        <v>258</v>
      </c>
      <c r="C143" s="86">
        <v>0</v>
      </c>
      <c r="D143" s="61"/>
    </row>
    <row r="144" spans="1:10" x14ac:dyDescent="0.25">
      <c r="A144" s="99"/>
      <c r="B144" s="20" t="s">
        <v>260</v>
      </c>
      <c r="C144" s="86">
        <f>C130/(C117+C124+C126+C130)*100</f>
        <v>23.076923076923077</v>
      </c>
      <c r="D144" s="43"/>
    </row>
    <row r="145" spans="1:4" ht="30" x14ac:dyDescent="0.25">
      <c r="A145" s="40" t="s">
        <v>333</v>
      </c>
      <c r="B145" s="58" t="s">
        <v>334</v>
      </c>
      <c r="C145" s="67"/>
      <c r="D145" s="43"/>
    </row>
    <row r="146" spans="1:4" ht="75" x14ac:dyDescent="0.25">
      <c r="A146" s="22" t="s">
        <v>275</v>
      </c>
      <c r="B146" s="32" t="s">
        <v>313</v>
      </c>
      <c r="C146" s="71"/>
      <c r="D146" s="53" t="s">
        <v>444</v>
      </c>
    </row>
    <row r="147" spans="1:4" ht="45" x14ac:dyDescent="0.25">
      <c r="A147" s="40" t="s">
        <v>335</v>
      </c>
      <c r="B147" s="58" t="s">
        <v>336</v>
      </c>
      <c r="C147" s="71"/>
      <c r="D147" s="53"/>
    </row>
    <row r="148" spans="1:4" ht="31.5" x14ac:dyDescent="0.25">
      <c r="A148" s="96" t="s">
        <v>179</v>
      </c>
      <c r="B148" s="10" t="s">
        <v>440</v>
      </c>
      <c r="C148" s="83">
        <v>9</v>
      </c>
      <c r="D148" s="51" t="s">
        <v>439</v>
      </c>
    </row>
    <row r="149" spans="1:4" ht="31.5" x14ac:dyDescent="0.25">
      <c r="A149" s="96"/>
      <c r="B149" s="10" t="s">
        <v>441</v>
      </c>
      <c r="C149" s="83">
        <v>10</v>
      </c>
      <c r="D149" s="51" t="s">
        <v>429</v>
      </c>
    </row>
    <row r="150" spans="1:4" x14ac:dyDescent="0.25">
      <c r="A150" s="96"/>
      <c r="B150" s="10" t="s">
        <v>178</v>
      </c>
      <c r="C150" s="86">
        <f>IFERROR(C148/C149*100,0)</f>
        <v>90</v>
      </c>
      <c r="D150" s="43" t="s">
        <v>311</v>
      </c>
    </row>
    <row r="151" spans="1:4" ht="31.5" x14ac:dyDescent="0.25">
      <c r="A151" s="31"/>
      <c r="B151" s="10" t="s">
        <v>442</v>
      </c>
      <c r="C151" s="86">
        <v>9</v>
      </c>
      <c r="D151" s="51" t="s">
        <v>443</v>
      </c>
    </row>
    <row r="152" spans="1:4" ht="31.5" x14ac:dyDescent="0.25">
      <c r="A152" s="31"/>
      <c r="B152" s="10" t="s">
        <v>428</v>
      </c>
      <c r="C152" s="86">
        <v>9</v>
      </c>
      <c r="D152" s="51" t="s">
        <v>429</v>
      </c>
    </row>
    <row r="153" spans="1:4" ht="60" x14ac:dyDescent="0.25">
      <c r="A153" s="31"/>
      <c r="B153" s="10" t="s">
        <v>314</v>
      </c>
      <c r="C153" s="86">
        <f>IFERROR(C151/C152*100,0)</f>
        <v>100</v>
      </c>
      <c r="D153" s="43"/>
    </row>
    <row r="154" spans="1:4" ht="30" x14ac:dyDescent="0.25">
      <c r="A154" s="39" t="s">
        <v>337</v>
      </c>
      <c r="B154" s="58" t="s">
        <v>338</v>
      </c>
      <c r="C154" s="86"/>
      <c r="D154" s="43"/>
    </row>
    <row r="155" spans="1:4" ht="45" x14ac:dyDescent="0.25">
      <c r="A155" s="35" t="s">
        <v>276</v>
      </c>
      <c r="B155" s="77" t="s">
        <v>315</v>
      </c>
      <c r="C155" s="94">
        <f>527354.9/1226</f>
        <v>430.1426590538336</v>
      </c>
      <c r="D155" s="53" t="s">
        <v>430</v>
      </c>
    </row>
    <row r="156" spans="1:4" ht="30" x14ac:dyDescent="0.25">
      <c r="A156" s="35" t="s">
        <v>339</v>
      </c>
      <c r="B156" s="59" t="s">
        <v>340</v>
      </c>
      <c r="C156" s="74"/>
      <c r="D156" s="53"/>
    </row>
    <row r="157" spans="1:4" ht="45" x14ac:dyDescent="0.25">
      <c r="A157" s="96" t="s">
        <v>181</v>
      </c>
      <c r="B157" s="10" t="s">
        <v>367</v>
      </c>
      <c r="C157" s="66">
        <v>0</v>
      </c>
      <c r="D157" s="43"/>
    </row>
    <row r="158" spans="1:4" ht="30" x14ac:dyDescent="0.25">
      <c r="A158" s="96"/>
      <c r="B158" s="10" t="s">
        <v>166</v>
      </c>
      <c r="C158" s="66">
        <v>9</v>
      </c>
      <c r="D158" s="43"/>
    </row>
    <row r="159" spans="1:4" ht="45" x14ac:dyDescent="0.25">
      <c r="A159" s="96"/>
      <c r="B159" s="10" t="s">
        <v>180</v>
      </c>
      <c r="C159" s="67">
        <f>IFERROR(C157/C158*100,0)</f>
        <v>0</v>
      </c>
      <c r="D159" s="43"/>
    </row>
    <row r="160" spans="1:4" ht="45" customHeight="1" x14ac:dyDescent="0.25">
      <c r="A160" s="96" t="s">
        <v>183</v>
      </c>
      <c r="B160" s="10" t="s">
        <v>368</v>
      </c>
      <c r="C160" s="66">
        <v>0</v>
      </c>
      <c r="D160" s="43"/>
    </row>
    <row r="161" spans="1:4" ht="30" x14ac:dyDescent="0.25">
      <c r="A161" s="96"/>
      <c r="B161" s="10" t="s">
        <v>166</v>
      </c>
      <c r="C161" s="66">
        <v>9</v>
      </c>
      <c r="D161" s="43"/>
    </row>
    <row r="162" spans="1:4" ht="45" x14ac:dyDescent="0.25">
      <c r="A162" s="96"/>
      <c r="B162" s="10" t="s">
        <v>182</v>
      </c>
      <c r="C162" s="67">
        <f>IFERROR(C160/C161*100,0)</f>
        <v>0</v>
      </c>
      <c r="D162" s="43"/>
    </row>
    <row r="163" spans="1:4" hidden="1" x14ac:dyDescent="0.25"/>
    <row r="164" spans="1:4" hidden="1" x14ac:dyDescent="0.25"/>
    <row r="165" spans="1:4" hidden="1" x14ac:dyDescent="0.25"/>
    <row r="166" spans="1:4" hidden="1" x14ac:dyDescent="0.25"/>
    <row r="167" spans="1:4" hidden="1" x14ac:dyDescent="0.25"/>
    <row r="168" spans="1:4" hidden="1" x14ac:dyDescent="0.25"/>
    <row r="169" spans="1:4" hidden="1" x14ac:dyDescent="0.25"/>
    <row r="170" spans="1:4" hidden="1" x14ac:dyDescent="0.25"/>
    <row r="171" spans="1:4" hidden="1" x14ac:dyDescent="0.25"/>
    <row r="172" spans="1:4" hidden="1" x14ac:dyDescent="0.25"/>
    <row r="173" spans="1:4" hidden="1" x14ac:dyDescent="0.25"/>
    <row r="174" spans="1:4" hidden="1" x14ac:dyDescent="0.25"/>
    <row r="175" spans="1:4" hidden="1" x14ac:dyDescent="0.25">
      <c r="A175"/>
      <c r="B175"/>
    </row>
    <row r="176" spans="1:4" hidden="1" x14ac:dyDescent="0.25">
      <c r="A176"/>
      <c r="B176"/>
    </row>
    <row r="177" spans="1:2" hidden="1" x14ac:dyDescent="0.25">
      <c r="A177"/>
      <c r="B177"/>
    </row>
    <row r="178" spans="1:2" hidden="1" x14ac:dyDescent="0.25">
      <c r="A178"/>
      <c r="B178"/>
    </row>
    <row r="179" spans="1:2" hidden="1" x14ac:dyDescent="0.25">
      <c r="A179"/>
      <c r="B179"/>
    </row>
    <row r="180" spans="1:2" hidden="1" x14ac:dyDescent="0.25">
      <c r="A180"/>
      <c r="B180"/>
    </row>
    <row r="181" spans="1:2" hidden="1" x14ac:dyDescent="0.25">
      <c r="A181"/>
      <c r="B181"/>
    </row>
    <row r="182" spans="1:2" hidden="1" x14ac:dyDescent="0.25">
      <c r="A182"/>
      <c r="B182"/>
    </row>
    <row r="183" spans="1:2" hidden="1" x14ac:dyDescent="0.25">
      <c r="A183"/>
      <c r="B183"/>
    </row>
    <row r="184" spans="1:2" hidden="1" x14ac:dyDescent="0.25">
      <c r="A184"/>
      <c r="B184"/>
    </row>
    <row r="185" spans="1:2" hidden="1" x14ac:dyDescent="0.25">
      <c r="A185"/>
      <c r="B185"/>
    </row>
    <row r="186" spans="1:2" hidden="1" x14ac:dyDescent="0.25">
      <c r="A186"/>
      <c r="B186"/>
    </row>
    <row r="187" spans="1:2" hidden="1" x14ac:dyDescent="0.25">
      <c r="A187"/>
      <c r="B187"/>
    </row>
    <row r="188" spans="1:2" hidden="1" x14ac:dyDescent="0.25">
      <c r="A188"/>
      <c r="B188"/>
    </row>
    <row r="189" spans="1:2" hidden="1" x14ac:dyDescent="0.25">
      <c r="A189"/>
      <c r="B189"/>
    </row>
    <row r="190" spans="1:2" hidden="1" x14ac:dyDescent="0.25">
      <c r="A190"/>
      <c r="B190"/>
    </row>
    <row r="191" spans="1:2" hidden="1" x14ac:dyDescent="0.25">
      <c r="A191"/>
      <c r="B191"/>
    </row>
    <row r="192" spans="1:2" hidden="1" x14ac:dyDescent="0.25">
      <c r="A192"/>
      <c r="B192"/>
    </row>
    <row r="193" spans="1:2" hidden="1" x14ac:dyDescent="0.25">
      <c r="A193"/>
      <c r="B193"/>
    </row>
    <row r="194" spans="1:2" hidden="1" x14ac:dyDescent="0.25">
      <c r="A194"/>
      <c r="B194"/>
    </row>
    <row r="195" spans="1:2" hidden="1" x14ac:dyDescent="0.25">
      <c r="A195"/>
      <c r="B195"/>
    </row>
    <row r="196" spans="1:2" hidden="1" x14ac:dyDescent="0.25">
      <c r="A196"/>
      <c r="B196"/>
    </row>
    <row r="197" spans="1:2" hidden="1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/>
    <row r="221" spans="1:2" x14ac:dyDescent="0.25"/>
    <row r="222" spans="1:2" x14ac:dyDescent="0.25"/>
    <row r="223" spans="1:2" x14ac:dyDescent="0.25"/>
    <row r="224" spans="1:2" x14ac:dyDescent="0.25"/>
    <row r="225" x14ac:dyDescent="0.25"/>
    <row r="226" x14ac:dyDescent="0.25"/>
  </sheetData>
  <mergeCells count="28">
    <mergeCell ref="D132:D141"/>
    <mergeCell ref="D66:D69"/>
    <mergeCell ref="D50:D52"/>
    <mergeCell ref="A53:A63"/>
    <mergeCell ref="D88:D101"/>
    <mergeCell ref="D117:D130"/>
    <mergeCell ref="D102:D115"/>
    <mergeCell ref="B72:B73"/>
    <mergeCell ref="C72:C73"/>
    <mergeCell ref="D72:D73"/>
    <mergeCell ref="A11:A19"/>
    <mergeCell ref="A20:A29"/>
    <mergeCell ref="A33:A38"/>
    <mergeCell ref="A39:A41"/>
    <mergeCell ref="A70:A73"/>
    <mergeCell ref="A66:A69"/>
    <mergeCell ref="A30:A32"/>
    <mergeCell ref="A43:A48"/>
    <mergeCell ref="A50:A52"/>
    <mergeCell ref="A157:A159"/>
    <mergeCell ref="A160:A162"/>
    <mergeCell ref="A88:A115"/>
    <mergeCell ref="A117:A144"/>
    <mergeCell ref="A74:A76"/>
    <mergeCell ref="A77:A79"/>
    <mergeCell ref="A81:A83"/>
    <mergeCell ref="A84:A86"/>
    <mergeCell ref="A148:A150"/>
  </mergeCells>
  <dataValidations count="3">
    <dataValidation type="whole" operator="greaterThanOrEqual" allowBlank="1" showInputMessage="1" showErrorMessage="1" sqref="C157:C158 C30:C31 C88:C101 C50:C51 C66:C68 C74:C75 C77:C78 C81:C82 C84:C85 C148:C149 C12 C160:C161 C70:C71 C117:C130">
      <formula1>0</formula1>
    </dataValidation>
    <dataValidation operator="greaterThanOrEqual" allowBlank="1" showInputMessage="1" showErrorMessage="1" sqref="C155:C156 C19 C13 C15:C16 C43:C47 C146:C147"/>
    <dataValidation type="list" allowBlank="1" showInputMessage="1" showErrorMessage="1" sqref="B3">
      <formula1>$J$8:$J$128</formula1>
    </dataValidation>
  </dataValidation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"/>
  <sheetViews>
    <sheetView zoomScale="90" zoomScaleNormal="90" workbookViewId="0">
      <selection activeCell="D4" sqref="D4"/>
    </sheetView>
  </sheetViews>
  <sheetFormatPr defaultColWidth="0" defaultRowHeight="15" zeroHeight="1" x14ac:dyDescent="0.25"/>
  <cols>
    <col min="1" max="1" width="35.7109375" customWidth="1"/>
    <col min="2" max="2" width="41.5703125" customWidth="1"/>
    <col min="3" max="3" width="65.140625" bestFit="1" customWidth="1"/>
    <col min="4" max="4" width="60.7109375" bestFit="1" customWidth="1"/>
    <col min="5" max="5" width="33.28515625" bestFit="1" customWidth="1"/>
    <col min="6" max="6" width="31.28515625" bestFit="1" customWidth="1"/>
    <col min="7" max="7" width="25.85546875" bestFit="1" customWidth="1"/>
    <col min="8" max="8" width="40.7109375" customWidth="1"/>
    <col min="9" max="9" width="30" bestFit="1" customWidth="1"/>
    <col min="10" max="10" width="13.7109375" customWidth="1"/>
    <col min="11" max="11" width="13.42578125" customWidth="1"/>
    <col min="12" max="12" width="14.28515625" customWidth="1"/>
    <col min="13" max="13" width="25.85546875" bestFit="1" customWidth="1"/>
    <col min="14" max="15" width="29.85546875" bestFit="1" customWidth="1"/>
    <col min="16" max="16" width="24.85546875" bestFit="1" customWidth="1"/>
    <col min="17" max="17" width="27.28515625" bestFit="1" customWidth="1"/>
    <col min="18" max="43" width="27.28515625" customWidth="1"/>
    <col min="44" max="44" width="32.28515625" bestFit="1" customWidth="1"/>
    <col min="45" max="45" width="32.28515625" customWidth="1"/>
    <col min="46" max="46" width="12.85546875" bestFit="1" customWidth="1"/>
    <col min="47" max="47" width="26" bestFit="1" customWidth="1"/>
    <col min="48" max="48" width="29.85546875" bestFit="1" customWidth="1"/>
    <col min="49" max="49" width="26.42578125" customWidth="1"/>
    <col min="50" max="50" width="29.85546875" bestFit="1" customWidth="1"/>
    <col min="51" max="51" width="0" hidden="1" customWidth="1"/>
    <col min="52" max="16384" width="9.140625" hidden="1"/>
  </cols>
  <sheetData>
    <row r="1" spans="1:50" x14ac:dyDescent="0.25">
      <c r="A1" s="132" t="s">
        <v>108</v>
      </c>
      <c r="B1" s="132" t="s">
        <v>148</v>
      </c>
      <c r="C1" s="14" t="s">
        <v>151</v>
      </c>
      <c r="D1" s="14" t="s">
        <v>153</v>
      </c>
      <c r="E1" s="14" t="s">
        <v>155</v>
      </c>
      <c r="F1" s="14" t="s">
        <v>157</v>
      </c>
      <c r="G1" s="14" t="s">
        <v>159</v>
      </c>
      <c r="H1" s="18" t="s">
        <v>252</v>
      </c>
      <c r="I1" s="14" t="s">
        <v>161</v>
      </c>
      <c r="J1" s="96" t="s">
        <v>167</v>
      </c>
      <c r="K1" s="96"/>
      <c r="L1" s="96"/>
      <c r="M1" s="14" t="s">
        <v>169</v>
      </c>
      <c r="N1" s="14" t="s">
        <v>171</v>
      </c>
      <c r="O1" s="14" t="s">
        <v>173</v>
      </c>
      <c r="P1" s="14" t="s">
        <v>175</v>
      </c>
      <c r="Q1" s="14" t="s">
        <v>177</v>
      </c>
      <c r="R1" s="128" t="s">
        <v>269</v>
      </c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30"/>
      <c r="AE1" s="128" t="s">
        <v>270</v>
      </c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30"/>
      <c r="AR1" s="23" t="s">
        <v>272</v>
      </c>
      <c r="AS1" s="23" t="s">
        <v>275</v>
      </c>
      <c r="AT1" s="14" t="s">
        <v>179</v>
      </c>
      <c r="AU1" s="19" t="s">
        <v>276</v>
      </c>
      <c r="AV1" s="19" t="s">
        <v>277</v>
      </c>
      <c r="AW1" s="14" t="s">
        <v>181</v>
      </c>
      <c r="AX1" s="14" t="s">
        <v>183</v>
      </c>
    </row>
    <row r="2" spans="1:50" s="4" customFormat="1" ht="92.25" customHeight="1" x14ac:dyDescent="0.25">
      <c r="A2" s="132"/>
      <c r="B2" s="132"/>
      <c r="C2" s="124" t="s">
        <v>251</v>
      </c>
      <c r="D2" s="124" t="s">
        <v>152</v>
      </c>
      <c r="E2" s="124" t="s">
        <v>154</v>
      </c>
      <c r="F2" s="124" t="s">
        <v>156</v>
      </c>
      <c r="G2" s="124" t="s">
        <v>158</v>
      </c>
      <c r="H2" s="131" t="s">
        <v>253</v>
      </c>
      <c r="I2" s="124" t="s">
        <v>160</v>
      </c>
      <c r="J2" s="124" t="s">
        <v>162</v>
      </c>
      <c r="K2" s="124"/>
      <c r="L2" s="124"/>
      <c r="M2" s="124" t="s">
        <v>168</v>
      </c>
      <c r="N2" s="124" t="s">
        <v>170</v>
      </c>
      <c r="O2" s="124" t="s">
        <v>172</v>
      </c>
      <c r="P2" s="124" t="s">
        <v>174</v>
      </c>
      <c r="Q2" s="124" t="s">
        <v>176</v>
      </c>
      <c r="R2" s="125" t="s">
        <v>271</v>
      </c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7"/>
      <c r="AE2" s="125" t="s">
        <v>268</v>
      </c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7"/>
      <c r="AR2" s="131" t="s">
        <v>273</v>
      </c>
      <c r="AS2" s="131" t="s">
        <v>274</v>
      </c>
      <c r="AT2" s="124" t="s">
        <v>178</v>
      </c>
      <c r="AU2" s="131" t="s">
        <v>278</v>
      </c>
      <c r="AV2" s="131" t="s">
        <v>279</v>
      </c>
      <c r="AW2" s="124" t="s">
        <v>180</v>
      </c>
      <c r="AX2" s="124" t="s">
        <v>182</v>
      </c>
    </row>
    <row r="3" spans="1:50" s="4" customFormat="1" ht="27" customHeight="1" x14ac:dyDescent="0.25">
      <c r="A3" s="132"/>
      <c r="B3" s="132"/>
      <c r="C3" s="124"/>
      <c r="D3" s="124"/>
      <c r="E3" s="124"/>
      <c r="F3" s="124"/>
      <c r="G3" s="124"/>
      <c r="H3" s="118"/>
      <c r="I3" s="124"/>
      <c r="J3" s="15" t="s">
        <v>164</v>
      </c>
      <c r="K3" s="15" t="s">
        <v>163</v>
      </c>
      <c r="L3" s="15" t="s">
        <v>165</v>
      </c>
      <c r="M3" s="124"/>
      <c r="N3" s="124"/>
      <c r="O3" s="124"/>
      <c r="P3" s="124"/>
      <c r="Q3" s="124"/>
      <c r="R3" s="21" t="s">
        <v>255</v>
      </c>
      <c r="S3" s="21" t="s">
        <v>256</v>
      </c>
      <c r="T3" s="21" t="s">
        <v>257</v>
      </c>
      <c r="U3" s="21" t="s">
        <v>261</v>
      </c>
      <c r="V3" s="21" t="s">
        <v>262</v>
      </c>
      <c r="W3" s="21" t="s">
        <v>263</v>
      </c>
      <c r="X3" s="21" t="s">
        <v>264</v>
      </c>
      <c r="Y3" s="21" t="s">
        <v>265</v>
      </c>
      <c r="Z3" s="21" t="s">
        <v>266</v>
      </c>
      <c r="AA3" s="21" t="s">
        <v>267</v>
      </c>
      <c r="AB3" s="21" t="s">
        <v>258</v>
      </c>
      <c r="AC3" s="21" t="s">
        <v>259</v>
      </c>
      <c r="AD3" s="21" t="s">
        <v>260</v>
      </c>
      <c r="AE3" s="21" t="s">
        <v>255</v>
      </c>
      <c r="AF3" s="21" t="s">
        <v>256</v>
      </c>
      <c r="AG3" s="21" t="s">
        <v>257</v>
      </c>
      <c r="AH3" s="21" t="s">
        <v>261</v>
      </c>
      <c r="AI3" s="21" t="s">
        <v>262</v>
      </c>
      <c r="AJ3" s="21" t="s">
        <v>263</v>
      </c>
      <c r="AK3" s="21" t="s">
        <v>264</v>
      </c>
      <c r="AL3" s="21" t="s">
        <v>265</v>
      </c>
      <c r="AM3" s="21" t="s">
        <v>266</v>
      </c>
      <c r="AN3" s="21" t="s">
        <v>267</v>
      </c>
      <c r="AO3" s="21" t="s">
        <v>258</v>
      </c>
      <c r="AP3" s="21" t="s">
        <v>259</v>
      </c>
      <c r="AQ3" s="21" t="s">
        <v>260</v>
      </c>
      <c r="AR3" s="118"/>
      <c r="AS3" s="118"/>
      <c r="AT3" s="124"/>
      <c r="AU3" s="118"/>
      <c r="AV3" s="118"/>
      <c r="AW3" s="124"/>
      <c r="AX3" s="124"/>
    </row>
    <row r="4" spans="1:50" s="5" customFormat="1" ht="26.25" customHeight="1" x14ac:dyDescent="0.25">
      <c r="A4" s="12" t="str">
        <f>Данные!B3</f>
        <v>Ханты-Мансийский автономный округ</v>
      </c>
      <c r="B4" s="13" t="str">
        <f>Данные!B6</f>
        <v>Кондинский район</v>
      </c>
      <c r="C4" s="16">
        <f>Данные!C11</f>
        <v>100</v>
      </c>
      <c r="D4" s="17" t="e">
        <f>Данные!#REF!</f>
        <v>#REF!</v>
      </c>
      <c r="E4" s="17">
        <f>Данные!C32</f>
        <v>0</v>
      </c>
      <c r="F4" s="17">
        <f>Данные!C48</f>
        <v>0</v>
      </c>
      <c r="G4" s="17">
        <f>Данные!C52</f>
        <v>6.7973568281938324</v>
      </c>
      <c r="H4" s="17">
        <f>Данные!C64</f>
        <v>0</v>
      </c>
      <c r="I4" s="17">
        <f>Данные!C69</f>
        <v>18.991574854180168</v>
      </c>
      <c r="J4" s="17">
        <f>Данные!C72</f>
        <v>100</v>
      </c>
      <c r="K4" s="17" t="e">
        <f>Данные!#REF!</f>
        <v>#REF!</v>
      </c>
      <c r="L4" s="17" t="e">
        <f>Данные!#REF!</f>
        <v>#REF!</v>
      </c>
      <c r="M4" s="17">
        <f>Данные!C76</f>
        <v>88.888888888888886</v>
      </c>
      <c r="N4" s="17" t="e">
        <f>Данные!#REF!</f>
        <v>#REF!</v>
      </c>
      <c r="O4" s="17">
        <f>Данные!C79</f>
        <v>5.6994818652849739</v>
      </c>
      <c r="P4" s="17">
        <f>Данные!C83</f>
        <v>1.814646791963707</v>
      </c>
      <c r="Q4" s="17">
        <f>Данные!C86</f>
        <v>1.1665586519766689</v>
      </c>
      <c r="R4" s="17">
        <f>Данные!C103</f>
        <v>0</v>
      </c>
      <c r="S4" s="17">
        <f>Данные!C104</f>
        <v>0</v>
      </c>
      <c r="T4" s="17">
        <f>Данные!C105</f>
        <v>0</v>
      </c>
      <c r="U4" s="17">
        <f>Данные!C106</f>
        <v>0</v>
      </c>
      <c r="V4" s="17">
        <f>Данные!C107</f>
        <v>0</v>
      </c>
      <c r="W4" s="17">
        <f>Данные!C108</f>
        <v>0</v>
      </c>
      <c r="X4" s="17">
        <f>Данные!C109</f>
        <v>0</v>
      </c>
      <c r="Y4" s="17">
        <f>Данные!C110</f>
        <v>0</v>
      </c>
      <c r="Z4" s="17">
        <f>Данные!C112</f>
        <v>0</v>
      </c>
      <c r="AA4" s="17" t="e">
        <f>Данные!#REF!</f>
        <v>#REF!</v>
      </c>
      <c r="AB4" s="17" t="e">
        <f>Данные!#REF!</f>
        <v>#REF!</v>
      </c>
      <c r="AC4" s="17" t="e">
        <f>Данные!#REF!</f>
        <v>#REF!</v>
      </c>
      <c r="AD4" s="17">
        <f>Данные!C115</f>
        <v>100</v>
      </c>
      <c r="AE4" s="17">
        <f>Данные!C132</f>
        <v>0</v>
      </c>
      <c r="AF4" s="17">
        <f>Данные!C133</f>
        <v>0</v>
      </c>
      <c r="AG4" s="17">
        <f>Данные!C134</f>
        <v>0</v>
      </c>
      <c r="AH4" s="17">
        <f>Данные!C135</f>
        <v>0</v>
      </c>
      <c r="AI4" s="17">
        <f>Данные!C136</f>
        <v>0</v>
      </c>
      <c r="AJ4" s="17">
        <f>Данные!C137</f>
        <v>0</v>
      </c>
      <c r="AK4" s="17">
        <f>Данные!C138</f>
        <v>0</v>
      </c>
      <c r="AL4" s="17">
        <f>Данные!C139</f>
        <v>0</v>
      </c>
      <c r="AM4" s="17">
        <f>Данные!C141</f>
        <v>0</v>
      </c>
      <c r="AN4" s="17" t="e">
        <f>Данные!#REF!</f>
        <v>#REF!</v>
      </c>
      <c r="AO4" s="17" t="e">
        <f>Данные!#REF!</f>
        <v>#REF!</v>
      </c>
      <c r="AP4" s="17" t="e">
        <f>Данные!#REF!</f>
        <v>#REF!</v>
      </c>
      <c r="AQ4" s="17">
        <f>Данные!C144</f>
        <v>23.076923076923077</v>
      </c>
      <c r="AR4" s="17" t="e">
        <f>Данные!#REF!</f>
        <v>#REF!</v>
      </c>
      <c r="AS4" s="17">
        <f>Данные!C146</f>
        <v>0</v>
      </c>
      <c r="AT4" s="17">
        <f>Данные!C150</f>
        <v>90</v>
      </c>
      <c r="AU4" s="17">
        <f>Данные!C155</f>
        <v>430.1426590538336</v>
      </c>
      <c r="AV4" s="17" t="e">
        <f>Данные!#REF!</f>
        <v>#REF!</v>
      </c>
      <c r="AW4" s="17">
        <f>Данные!C159</f>
        <v>0</v>
      </c>
      <c r="AX4" s="17">
        <f>Данные!C162</f>
        <v>0</v>
      </c>
    </row>
  </sheetData>
  <sheetProtection sheet="1" objects="1" scenarios="1"/>
  <mergeCells count="27">
    <mergeCell ref="AU2:AU3"/>
    <mergeCell ref="AV2:AV3"/>
    <mergeCell ref="F2:F3"/>
    <mergeCell ref="G2:G3"/>
    <mergeCell ref="I2:I3"/>
    <mergeCell ref="H2:H3"/>
    <mergeCell ref="A1:A3"/>
    <mergeCell ref="B1:B3"/>
    <mergeCell ref="C2:C3"/>
    <mergeCell ref="D2:D3"/>
    <mergeCell ref="E2:E3"/>
    <mergeCell ref="J1:L1"/>
    <mergeCell ref="Q2:Q3"/>
    <mergeCell ref="AT2:AT3"/>
    <mergeCell ref="AW2:AW3"/>
    <mergeCell ref="AX2:AX3"/>
    <mergeCell ref="J2:L2"/>
    <mergeCell ref="M2:M3"/>
    <mergeCell ref="N2:N3"/>
    <mergeCell ref="O2:O3"/>
    <mergeCell ref="P2:P3"/>
    <mergeCell ref="R2:AD2"/>
    <mergeCell ref="R1:AD1"/>
    <mergeCell ref="AE1:AQ1"/>
    <mergeCell ref="AE2:AQ2"/>
    <mergeCell ref="AR2:AR3"/>
    <mergeCell ref="AS2:AS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140</v>
      </c>
    </row>
    <row r="62" spans="1:2" x14ac:dyDescent="0.25">
      <c r="A62" t="s">
        <v>85</v>
      </c>
      <c r="B62" t="s">
        <v>141</v>
      </c>
    </row>
    <row r="63" spans="1:2" x14ac:dyDescent="0.25">
      <c r="A63" t="s">
        <v>85</v>
      </c>
      <c r="B63" t="s">
        <v>117</v>
      </c>
    </row>
    <row r="64" spans="1:2" x14ac:dyDescent="0.25">
      <c r="A64" t="s">
        <v>85</v>
      </c>
      <c r="B64" t="s">
        <v>118</v>
      </c>
    </row>
    <row r="65" spans="1:2" x14ac:dyDescent="0.25">
      <c r="A65" t="s">
        <v>85</v>
      </c>
      <c r="B65" t="s">
        <v>119</v>
      </c>
    </row>
    <row r="66" spans="1:2" x14ac:dyDescent="0.25">
      <c r="A66" t="s">
        <v>85</v>
      </c>
      <c r="B66" t="s">
        <v>120</v>
      </c>
    </row>
    <row r="67" spans="1:2" x14ac:dyDescent="0.25">
      <c r="A67" t="s">
        <v>85</v>
      </c>
      <c r="B67" t="s">
        <v>115</v>
      </c>
    </row>
    <row r="68" spans="1:2" x14ac:dyDescent="0.25">
      <c r="A68" t="s">
        <v>85</v>
      </c>
      <c r="B68" t="s">
        <v>121</v>
      </c>
    </row>
    <row r="69" spans="1:2" x14ac:dyDescent="0.25">
      <c r="A69" t="s">
        <v>85</v>
      </c>
      <c r="B69" t="s">
        <v>122</v>
      </c>
    </row>
    <row r="70" spans="1:2" x14ac:dyDescent="0.25">
      <c r="A70" t="s">
        <v>85</v>
      </c>
      <c r="B70" t="s">
        <v>135</v>
      </c>
    </row>
    <row r="71" spans="1:2" x14ac:dyDescent="0.25">
      <c r="A71" t="s">
        <v>85</v>
      </c>
      <c r="B71" t="s">
        <v>136</v>
      </c>
    </row>
    <row r="72" spans="1:2" x14ac:dyDescent="0.25">
      <c r="A72" t="s">
        <v>85</v>
      </c>
      <c r="B72" t="s">
        <v>142</v>
      </c>
    </row>
    <row r="73" spans="1:2" x14ac:dyDescent="0.25">
      <c r="A73" t="s">
        <v>85</v>
      </c>
      <c r="B73" t="s">
        <v>123</v>
      </c>
    </row>
    <row r="74" spans="1:2" x14ac:dyDescent="0.25">
      <c r="A74" t="s">
        <v>85</v>
      </c>
      <c r="B74" t="s">
        <v>124</v>
      </c>
    </row>
    <row r="75" spans="1:2" x14ac:dyDescent="0.25">
      <c r="A75" t="s">
        <v>85</v>
      </c>
      <c r="B75" t="s">
        <v>137</v>
      </c>
    </row>
    <row r="76" spans="1:2" x14ac:dyDescent="0.25">
      <c r="A76" t="s">
        <v>85</v>
      </c>
      <c r="B76" t="s">
        <v>125</v>
      </c>
    </row>
    <row r="77" spans="1:2" x14ac:dyDescent="0.25">
      <c r="A77" t="s">
        <v>85</v>
      </c>
      <c r="B77" t="s">
        <v>126</v>
      </c>
    </row>
    <row r="78" spans="1:2" x14ac:dyDescent="0.25">
      <c r="A78" t="s">
        <v>85</v>
      </c>
      <c r="B78" t="s">
        <v>127</v>
      </c>
    </row>
    <row r="79" spans="1:2" x14ac:dyDescent="0.25">
      <c r="A79" t="s">
        <v>85</v>
      </c>
      <c r="B79" t="s">
        <v>128</v>
      </c>
    </row>
    <row r="80" spans="1:2" x14ac:dyDescent="0.25">
      <c r="A80" t="s">
        <v>85</v>
      </c>
      <c r="B80" t="s">
        <v>116</v>
      </c>
    </row>
    <row r="81" spans="1:2" x14ac:dyDescent="0.25">
      <c r="A81" t="s">
        <v>85</v>
      </c>
      <c r="B81" t="s">
        <v>143</v>
      </c>
    </row>
    <row r="82" spans="1:2" x14ac:dyDescent="0.25">
      <c r="A82" t="s">
        <v>85</v>
      </c>
      <c r="B82" t="s">
        <v>138</v>
      </c>
    </row>
    <row r="83" spans="1:2" x14ac:dyDescent="0.25">
      <c r="A83" t="s">
        <v>85</v>
      </c>
      <c r="B83" t="s">
        <v>129</v>
      </c>
    </row>
    <row r="84" spans="1:2" x14ac:dyDescent="0.25">
      <c r="A84" t="s">
        <v>85</v>
      </c>
      <c r="B84" t="s">
        <v>130</v>
      </c>
    </row>
    <row r="85" spans="1:2" x14ac:dyDescent="0.25">
      <c r="A85" t="s">
        <v>85</v>
      </c>
      <c r="B85" t="s">
        <v>131</v>
      </c>
    </row>
    <row r="86" spans="1:2" x14ac:dyDescent="0.25">
      <c r="A86" t="s">
        <v>85</v>
      </c>
      <c r="B86" t="s">
        <v>132</v>
      </c>
    </row>
    <row r="87" spans="1:2" x14ac:dyDescent="0.25">
      <c r="A87" t="s">
        <v>85</v>
      </c>
      <c r="B87" t="s">
        <v>144</v>
      </c>
    </row>
    <row r="88" spans="1:2" x14ac:dyDescent="0.25">
      <c r="A88" t="s">
        <v>85</v>
      </c>
      <c r="B88" t="s">
        <v>139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134</v>
      </c>
    </row>
    <row r="91" spans="1:2" x14ac:dyDescent="0.25">
      <c r="A91" t="s">
        <v>85</v>
      </c>
      <c r="B91" t="s">
        <v>133</v>
      </c>
    </row>
    <row r="92" spans="1:2" x14ac:dyDescent="0.25">
      <c r="A92" t="s">
        <v>85</v>
      </c>
      <c r="B92" t="s">
        <v>145</v>
      </c>
    </row>
    <row r="93" spans="1:2" x14ac:dyDescent="0.25">
      <c r="A93" t="s">
        <v>85</v>
      </c>
      <c r="B93" t="s">
        <v>146</v>
      </c>
    </row>
    <row r="94" spans="1:2" x14ac:dyDescent="0.25">
      <c r="A94" t="s">
        <v>85</v>
      </c>
      <c r="B94" t="s">
        <v>147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2026-05-19T15:17:16Z</dcterms:modified>
</cp:coreProperties>
</file>